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ปกโครงการ" sheetId="1" state="visible" r:id="rId3"/>
    <sheet name="A-งานเตรียมการ" sheetId="2" state="visible" r:id="rId4"/>
    <sheet name="B-งานโครงสร้าง" sheetId="3" state="visible" r:id="rId5"/>
    <sheet name="C-งานสถาปัตย์" sheetId="4" state="visible" r:id="rId6"/>
    <sheet name="D-งานไฟฟ้า" sheetId="5" state="visible" r:id="rId7"/>
    <sheet name="E-งานประปา" sheetId="6" state="visible" r:id="rId8"/>
    <sheet name="F-Infrastructure" sheetId="7" state="visible" r:id="rId9"/>
    <sheet name="สรุปรวม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<sst xmlns="http://schemas.openxmlformats.org/spreadsheetml/2006/main" count="1097" uniqueCount="765">
  <si>
    <t xml:space="preserve">BOQ — ใบแสดงปริมาณงานและราคาก่อสร้าง (DETAILED)</t>
  </si>
  <si>
    <t xml:space="preserve">งานขนาดเล็ก — บ้านพักอาศัย / อาคารเล็ก ≈ 150–300 ตร.ม. (2 ชั้น)</t>
  </si>
  <si>
    <t xml:space="preserve">โครงการ / Project Name:</t>
  </si>
  <si>
    <t xml:space="preserve">[ระบุชื่อโครงการ]</t>
  </si>
  <si>
    <t xml:space="preserve">ที่อยู่โครงการ:</t>
  </si>
  <si>
    <t xml:space="preserve">[ที่อยู่]</t>
  </si>
  <si>
    <t xml:space="preserve">ผู้ว่าจ้าง / Owner:</t>
  </si>
  <si>
    <t xml:space="preserve">[ชื่อเจ้าของโครงการ]</t>
  </si>
  <si>
    <t xml:space="preserve">ผู้รับเหมา / Contractor:</t>
  </si>
  <si>
    <t xml:space="preserve">[ชื่อผู้รับเหมา]</t>
  </si>
  <si>
    <t xml:space="preserve">วันที่จัดทำ:</t>
  </si>
  <si>
    <t xml:space="preserve">21/05/2026</t>
  </si>
  <si>
    <t xml:space="preserve">ค่าดำเนินการ Overhead:</t>
  </si>
  <si>
    <t xml:space="preserve">10%  (ปรับได้ในช่องสีฟ้าแต่ละรายการ)</t>
  </si>
  <si>
    <t xml:space="preserve">VAT:</t>
  </si>
  <si>
    <t xml:space="preserve">7%  (คำนวณอัตโนมัติจากราคาหลัง Overhead)</t>
  </si>
  <si>
    <t xml:space="preserve">อ้างอิงราคา:</t>
  </si>
  <si>
    <t xml:space="preserve">ราคากลางตลาด กรุงเทพฯ/ปริมณฑล ปี 2567</t>
  </si>
  <si>
    <t xml:space="preserve">จัดทำโดย:</t>
  </si>
  <si>
    <t xml:space="preserve">___________________________________</t>
  </si>
  <si>
    <t xml:space="preserve">ตรวจสอบโดย:</t>
  </si>
  <si>
    <t xml:space="preserve">อนุมัติโดย:</t>
  </si>
  <si>
    <t xml:space="preserve">สีและ Code ที่ใช้ในเอกสาร</t>
  </si>
  <si>
    <t xml:space="preserve">A. งานเตรียมการ</t>
  </si>
  <si>
    <t xml:space="preserve">ค่าสำรวจ / ออกแบบ / ชั่วคราว / ป้องกัน / ประกัน</t>
  </si>
  <si>
    <t xml:space="preserve">B. งานโครงสร้าง</t>
  </si>
  <si>
    <t xml:space="preserve">เสาเข็ม / ฐานราก / เสา / คาน / พื้น / หลังคาเหล็ก</t>
  </si>
  <si>
    <t xml:space="preserve">C. งานสถาปัตย์</t>
  </si>
  <si>
    <t xml:space="preserve">ก่ออิฐ / ฉาบ / กระเบื้อง / ฝ้า / ประตู / หลังคา / สี</t>
  </si>
  <si>
    <t xml:space="preserve">D. งานไฟฟ้า</t>
  </si>
  <si>
    <t xml:space="preserve">MDB / สายไฟ / โคม / สวิตช์ / CCTV / LAN / Grounding</t>
  </si>
  <si>
    <t xml:space="preserve">E. งานประปา</t>
  </si>
  <si>
    <t xml:space="preserve">ท่อ PPR / ท่อทิ้ง / สุขภัณฑ์ / ปั๊ม / Septic</t>
  </si>
  <si>
    <t xml:space="preserve">F. Infrastructure</t>
  </si>
  <si>
    <t xml:space="preserve">รั้ว / ประตู / ถนน / ระบายน้ำ / สวน / ไฟสวน</t>
  </si>
  <si>
    <t xml:space="preserve">★ ช่องสีฟ้า (EBF5FB) = ช่องกรอกข้อมูล: ปริมาณ, ค่าแรง/หน่วย, ค่าวัสดุ/หน่วย, Overhead%</t>
  </si>
  <si>
    <t xml:space="preserve">★ ช่องขาว/อ่อน = สูตรคำนวณอัตโนมัติ (ห้ามแก้ไข)</t>
  </si>
  <si>
    <t xml:space="preserve">★ ราคาวัสดุ = ราคาตลาดกรุงเทพฯ 2567 (ควรขอ Quotation จากผู้ขายจริงก่อนเสนอราคา)</t>
  </si>
  <si>
    <t xml:space="preserve">★ ราคาค่าแรง = อัตราเฉลี่ย ขึ้นอยู่กับ Spec งาน ระยะทาง และฤดูกาล</t>
  </si>
  <si>
    <t xml:space="preserve">★ รายการ Sub-section แต่ละหัวข้อมียอดรวมย่อย และ Section มียอดรวมหลัก</t>
  </si>
  <si>
    <t xml:space="preserve">★ Sheet "สรุปรวม" แสดงยอดรวมทุก Section และ Grand Total รวม VAT 7%</t>
  </si>
  <si>
    <t xml:space="preserve">BOQ — บ้านพักอาศัย / อาคารเล็ก ≈ 150–300 ตร.ม.  (ราคาปี 2567)</t>
  </si>
  <si>
    <t xml:space="preserve">A. งานเตรียมการและงานชั่วคราว (Preliminary &amp; Temporary Works)</t>
  </si>
  <si>
    <t xml:space="preserve">* ช่องสีฟ้า = กรอกข้อมูล (ปริมาณ/ราคาต่อหน่วย/Overhead%)   * ช่องขาว = คำนวณอัตโนมัติ   * แต่ละ Sub-section มียอดรวมย่อย</t>
  </si>
  <si>
    <t xml:space="preserve">รหัส</t>
  </si>
  <si>
    <t xml:space="preserve">รายการ</t>
  </si>
  <si>
    <t xml:space="preserve">หน่วย</t>
  </si>
  <si>
    <t xml:space="preserve">ปริมาณ</t>
  </si>
  <si>
    <t xml:space="preserve">ค่าแรง/หน่วย
(฿)</t>
  </si>
  <si>
    <t xml:space="preserve">ค่าวัสดุ/หน่วย
(฿)</t>
  </si>
  <si>
    <t xml:space="preserve">รวมค่าแรง
(฿)</t>
  </si>
  <si>
    <t xml:space="preserve">รวมค่าวัสดุ
(฿)</t>
  </si>
  <si>
    <t xml:space="preserve">รวม แรง+วัสดุ
(฿)</t>
  </si>
  <si>
    <t xml:space="preserve">Overhead
(%)</t>
  </si>
  <si>
    <t xml:space="preserve">Overhead
(฿)</t>
  </si>
  <si>
    <t xml:space="preserve">รวมก่อน VAT
(฿)</t>
  </si>
  <si>
    <t xml:space="preserve">VAT 7%
(฿)</t>
  </si>
  <si>
    <t xml:space="preserve">ราคารวม
ทั้งสิ้น (฿)</t>
  </si>
  <si>
    <t xml:space="preserve">  ▶  A.1 งานสำรวจ / ออกแบบ / เอกสาร</t>
  </si>
  <si>
    <t xml:space="preserve">A.1.1</t>
  </si>
  <si>
    <t xml:space="preserve">ค่าสำรวจพื้นที่และวางผัง (Land Survey &amp; Setting Out)</t>
  </si>
  <si>
    <t xml:space="preserve">ครั้ง</t>
  </si>
  <si>
    <t xml:space="preserve">A.1.2</t>
  </si>
  <si>
    <t xml:space="preserve">ค่าทดสอบดิน Soil Test (CBR/SPT 3 จุด)</t>
  </si>
  <si>
    <t xml:space="preserve">จุด</t>
  </si>
  <si>
    <t xml:space="preserve">A.1.3</t>
  </si>
  <si>
    <t xml:space="preserve">ค่าออกแบบโครงสร้าง + ระบบ โดยวิศวกรรับอนุญาต</t>
  </si>
  <si>
    <t xml:space="preserve">ชุด</t>
  </si>
  <si>
    <t xml:space="preserve">A.1.4</t>
  </si>
  <si>
    <t xml:space="preserve">ค่าจัดทำ Shop Drawing ทุกระบบ</t>
  </si>
  <si>
    <t xml:space="preserve">A.1.5</t>
  </si>
  <si>
    <t xml:space="preserve">ค่าขออนุญาตก่อสร้าง (Building Permit Fee)</t>
  </si>
  <si>
    <t xml:space="preserve">งาน</t>
  </si>
  <si>
    <t xml:space="preserve">A.1.6</t>
  </si>
  <si>
    <t xml:space="preserve">ค่าจัดทำ As-Built Drawing หลังก่อสร้างเสร็จ</t>
  </si>
  <si>
    <t xml:space="preserve">A.1.7</t>
  </si>
  <si>
    <t xml:space="preserve">ค่าตรวจสอบโดยวิศวกร Inspection (ทุกระยะ)</t>
  </si>
  <si>
    <t xml:space="preserve">  รวม A.1 งานสำรวจ / ออกแบบ / เอกสาร</t>
  </si>
  <si>
    <t xml:space="preserve">  ▶  A.2 งานชั่วคราว / ป้องกัน / ความปลอดภัย</t>
  </si>
  <si>
    <t xml:space="preserve">A.2.1</t>
  </si>
  <si>
    <t xml:space="preserve">รั้วชั่วคราว Hoarding เหล็กแผ่น+โครง (ล้อมรอบไซต์)</t>
  </si>
  <si>
    <t xml:space="preserve">ม.</t>
  </si>
  <si>
    <t xml:space="preserve">A.2.2</t>
  </si>
  <si>
    <t xml:space="preserve">สำนักงานชั่วคราว + โกดังเก็บวัสดุ</t>
  </si>
  <si>
    <t xml:space="preserve">A.2.3</t>
  </si>
  <si>
    <t xml:space="preserve">ติดตั้งน้ำ+ไฟชั่วคราว (Temp. Utilities)</t>
  </si>
  <si>
    <t xml:space="preserve">A.2.4</t>
  </si>
  <si>
    <t xml:space="preserve">ป้ายโครงการ (Project Sign Board)</t>
  </si>
  <si>
    <t xml:space="preserve">ป้าย</t>
  </si>
  <si>
    <t xml:space="preserve">A.2.5</t>
  </si>
  <si>
    <t xml:space="preserve">ระบบป้องกัน Safety Net / Barrier / Cone</t>
  </si>
  <si>
    <t xml:space="preserve">A.2.6</t>
  </si>
  <si>
    <t xml:space="preserve">ค่าเฝ้ายามรักษาความปลอดภัยไซต์</t>
  </si>
  <si>
    <t xml:space="preserve">เดือน</t>
  </si>
  <si>
    <t xml:space="preserve">A.2.7</t>
  </si>
  <si>
    <t xml:space="preserve">ประกันภัยการก่อสร้าง CAR Insurance</t>
  </si>
  <si>
    <t xml:space="preserve">A.2.8</t>
  </si>
  <si>
    <t xml:space="preserve">ทำความสะอาด + ขนขยะก่อสร้างตลอดโครงการ</t>
  </si>
  <si>
    <t xml:space="preserve">เที่ยว</t>
  </si>
  <si>
    <t xml:space="preserve">A.2.9</t>
  </si>
  <si>
    <t xml:space="preserve">แผน Construction Schedule / Gantt Chart</t>
  </si>
  <si>
    <t xml:space="preserve">  รวม A.2 งานชั่วคราว / ป้องกัน / ความปลอดภัย</t>
  </si>
  <si>
    <t xml:space="preserve">รวมงานเตรียมการและงานชั่วคราว</t>
  </si>
  <si>
    <t xml:space="preserve">B. งานโครงสร้าง (Structural Works)</t>
  </si>
  <si>
    <t xml:space="preserve">  ▶  B.1 งานเสาเข็มตอก I-Shape 0.22×0.22×12 ม. (20 ต้น)</t>
  </si>
  <si>
    <t xml:space="preserve">B.1.1</t>
  </si>
  <si>
    <t xml:space="preserve">เสาเข็ม คสล. I-Shape 0.22×0.22 ยาว 12 ม.</t>
  </si>
  <si>
    <t xml:space="preserve">ต้น</t>
  </si>
  <si>
    <t xml:space="preserve">B.1.2</t>
  </si>
  <si>
    <t xml:space="preserve">ค่าตอกเสาเข็ม (Pile Driving — เหมาจ้าง)</t>
  </si>
  <si>
    <t xml:space="preserve">B.1.3</t>
  </si>
  <si>
    <t xml:space="preserve">ค่าขนส่งเสาเข็มเข้าไซต์</t>
  </si>
  <si>
    <t xml:space="preserve">B.1.4</t>
  </si>
  <si>
    <t xml:space="preserve">ค่าตัดหัวเข็ม + ทำหัวเข็ม (Pile Cap Prep.)</t>
  </si>
  <si>
    <t xml:space="preserve">  รวม B.1 งานเสาเข็มตอก I-Shape 0.22×0.22×12 ม. (20 ต้น)</t>
  </si>
  <si>
    <t xml:space="preserve">  ▶  B.2 งานฐานราก Spread Footing คสล. 240 ksc. (~8 ม.³)</t>
  </si>
  <si>
    <t xml:space="preserve">B.2.1</t>
  </si>
  <si>
    <t xml:space="preserve">คอนกรีตรองพื้น Lean Mix 100 ksc. t=5 ซม.</t>
  </si>
  <si>
    <t xml:space="preserve">ม.³</t>
  </si>
  <si>
    <t xml:space="preserve">B.2.2</t>
  </si>
  <si>
    <t xml:space="preserve">เหล็กเส้น DB16 — เหล็กยืนฐานราก</t>
  </si>
  <si>
    <t xml:space="preserve">กก.</t>
  </si>
  <si>
    <t xml:space="preserve">B.2.3</t>
  </si>
  <si>
    <t xml:space="preserve">เหล็กเส้น DB10 — ปลอก/คาดกันฐานราก</t>
  </si>
  <si>
    <t xml:space="preserve">B.2.4</t>
  </si>
  <si>
    <t xml:space="preserve">คอนกรีตผสมเสร็จ Ready Mix 240 ksc.</t>
  </si>
  <si>
    <t xml:space="preserve">B.2.5</t>
  </si>
  <si>
    <t xml:space="preserve">ไม้แบบ Film Face 12 mm + ค้ำยัน (เช่า+ค่าเสื่อม)</t>
  </si>
  <si>
    <t xml:space="preserve">ม.²</t>
  </si>
  <si>
    <t xml:space="preserve">B.2.6</t>
  </si>
  <si>
    <t xml:space="preserve">ค่าแรงผูกเหล็กฐานราก</t>
  </si>
  <si>
    <t xml:space="preserve">B.2.7</t>
  </si>
  <si>
    <t xml:space="preserve">ค่าแรงทำแบบ + ถอดแบบฐานราก</t>
  </si>
  <si>
    <t xml:space="preserve">B.2.8</t>
  </si>
  <si>
    <t xml:space="preserve">ค่าแรงเทคอนกรีตฐานราก (รวม Vibrate)</t>
  </si>
  <si>
    <t xml:space="preserve">  รวม B.2 งานฐานราก Spread Footing คสล. 240 ksc. (~8 ม.³)</t>
  </si>
  <si>
    <t xml:space="preserve">  ▶  B.3 งานคานคอดิน Grade Beam คสล. 240 ksc. (~3 ม.³)</t>
  </si>
  <si>
    <t xml:space="preserve">B.3.1</t>
  </si>
  <si>
    <t xml:space="preserve">เหล็กเส้น DB12 — เหล็กยืนคานคอดิน (บน+ล่าง)</t>
  </si>
  <si>
    <t xml:space="preserve">B.3.2</t>
  </si>
  <si>
    <t xml:space="preserve">เหล็กเส้น DB10 — ปลอกคานคอดิน</t>
  </si>
  <si>
    <t xml:space="preserve">B.3.3</t>
  </si>
  <si>
    <t xml:space="preserve">B.3.4</t>
  </si>
  <si>
    <t xml:space="preserve">ไม้แบบ + ค้ำยัน คานคอดิน</t>
  </si>
  <si>
    <t xml:space="preserve">B.3.5</t>
  </si>
  <si>
    <t xml:space="preserve">ค่าแรงผูกเหล็กคานคอดิน</t>
  </si>
  <si>
    <t xml:space="preserve">B.3.6</t>
  </si>
  <si>
    <t xml:space="preserve">ค่าแรงทำแบบ + ถอดแบบคานคอดิน</t>
  </si>
  <si>
    <t xml:space="preserve">B.3.7</t>
  </si>
  <si>
    <t xml:space="preserve">ค่าแรงเทคอนกรีตคานคอดิน</t>
  </si>
  <si>
    <t xml:space="preserve">  รวม B.3 งานคานคอดิน Grade Beam คสล. 240 ksc. (~3 ม.³)</t>
  </si>
  <si>
    <t xml:space="preserve">  ▶  B.4 งานเสา คสล. 0.20×0.20 ม. 240 ksc. (~4 ม.³)</t>
  </si>
  <si>
    <t xml:space="preserve">B.4.1</t>
  </si>
  <si>
    <t xml:space="preserve">เหล็กเส้น DB20 — เหล็กยืนเสา (Main Bar)</t>
  </si>
  <si>
    <t xml:space="preserve">B.4.2</t>
  </si>
  <si>
    <t xml:space="preserve">เหล็กเส้น DB10 — ปลอกเสา (Stirrup)</t>
  </si>
  <si>
    <t xml:space="preserve">B.4.3</t>
  </si>
  <si>
    <t xml:space="preserve">B.4.4</t>
  </si>
  <si>
    <t xml:space="preserve">ไม้แบบเสา Film Face 12 mm พร้อมโครงไม้</t>
  </si>
  <si>
    <t xml:space="preserve">B.4.5</t>
  </si>
  <si>
    <t xml:space="preserve">ค่าแรงผูกเหล็กเสา</t>
  </si>
  <si>
    <t xml:space="preserve">B.4.6</t>
  </si>
  <si>
    <t xml:space="preserve">ค่าแรงทำแบบ + ถอดแบบเสา</t>
  </si>
  <si>
    <t xml:space="preserve">B.4.7</t>
  </si>
  <si>
    <t xml:space="preserve">ค่าแรงเทคอนกรีตเสา (Pump/Bucket)</t>
  </si>
  <si>
    <t xml:space="preserve">  รวม B.4 งานเสา คสล. 0.20×0.20 ม. 240 ksc. (~4 ม.³)</t>
  </si>
  <si>
    <t xml:space="preserve">  ▶  B.5 งานคาน คสล. 0.20×0.40 ม. 240 ksc. (~5 ม.³)</t>
  </si>
  <si>
    <t xml:space="preserve">B.5.1</t>
  </si>
  <si>
    <t xml:space="preserve">เหล็กเส้น DB20 — เหล็กยืนคาน (บน+ล่าง)</t>
  </si>
  <si>
    <t xml:space="preserve">B.5.2</t>
  </si>
  <si>
    <t xml:space="preserve">เหล็กเส้น DB12 — ปลอกคาน (Stirrup)</t>
  </si>
  <si>
    <t xml:space="preserve">B.5.3</t>
  </si>
  <si>
    <t xml:space="preserve">B.5.4</t>
  </si>
  <si>
    <t xml:space="preserve">ไม้แบบคาน Film Face 12 mm + โครง + ค้ำยัน</t>
  </si>
  <si>
    <t xml:space="preserve">B.5.5</t>
  </si>
  <si>
    <t xml:space="preserve">ค่าแรงผูกเหล็กคาน</t>
  </si>
  <si>
    <t xml:space="preserve">B.5.6</t>
  </si>
  <si>
    <t xml:space="preserve">ค่าแรงทำแบบ + ถอดแบบคาน</t>
  </si>
  <si>
    <t xml:space="preserve">B.5.7</t>
  </si>
  <si>
    <t xml:space="preserve">ค่าแรงเทคอนกรีตคาน</t>
  </si>
  <si>
    <t xml:space="preserve">  รวม B.5 งานคาน คสล. 0.20×0.40 ม. 240 ksc. (~5 ม.³)</t>
  </si>
  <si>
    <t xml:space="preserve">  ▶  B.6 งานพื้น Slab on Ground ชั้น 1 t=12 ซม. (120 ม.²)</t>
  </si>
  <si>
    <t xml:space="preserve">B.6.1</t>
  </si>
  <si>
    <t xml:space="preserve">ทรายหยาบรองพื้น t=10 ซม.</t>
  </si>
  <si>
    <t xml:space="preserve">B.6.2</t>
  </si>
  <si>
    <t xml:space="preserve">พลาสติก PE Vapor Barrier 0.20 mm</t>
  </si>
  <si>
    <t xml:space="preserve">B.6.3</t>
  </si>
  <si>
    <t xml:space="preserve">เหล็กตาข่าย Wire Mesh RB6 @0.20×0.20 (แผ่น 2×4 ม.)</t>
  </si>
  <si>
    <t xml:space="preserve">แผ่น</t>
  </si>
  <si>
    <t xml:space="preserve">B.6.4</t>
  </si>
  <si>
    <t xml:space="preserve">คอนกรีตผสมเสร็จ Ready Mix 240 ksc. t=12 ซม.</t>
  </si>
  <si>
    <t xml:space="preserve">B.6.5</t>
  </si>
  <si>
    <t xml:space="preserve">ค่าแรงวางตาข่าย + เทคอนกรีต + Vibrate</t>
  </si>
  <si>
    <t xml:space="preserve">B.6.6</t>
  </si>
  <si>
    <t xml:space="preserve">ค่าแรงขัดผิวเรียบ (Power Float/Steel Trowel)</t>
  </si>
  <si>
    <t xml:space="preserve">  รวม B.6 งานพื้น Slab on Ground ชั้น 1 t=12 ซม. (120 ม.²)</t>
  </si>
  <si>
    <t xml:space="preserve">  ▶  B.7 งานพื้น Suspended Slab ชั้น 2 t=12 ซม. (100 ม.²)</t>
  </si>
  <si>
    <t xml:space="preserve">B.7.1</t>
  </si>
  <si>
    <t xml:space="preserve">เหล็กเส้น DB12 — เหล็กพื้น (ผิวล่าง ยาว+ขวาง)</t>
  </si>
  <si>
    <t xml:space="preserve">B.7.2</t>
  </si>
  <si>
    <t xml:space="preserve">เหล็กเส้น DB10 — เหล็กพื้น (ผิวบน + Top Bar)</t>
  </si>
  <si>
    <t xml:space="preserve">B.7.3</t>
  </si>
  <si>
    <t xml:space="preserve">B.7.4</t>
  </si>
  <si>
    <t xml:space="preserve">ไม้แบบท้องพื้น Film Face 12 mm</t>
  </si>
  <si>
    <t xml:space="preserve">B.7.5</t>
  </si>
  <si>
    <t xml:space="preserve">ค้ำยันท้องพื้น Prop Jack Steel</t>
  </si>
  <si>
    <t xml:space="preserve">B.7.6</t>
  </si>
  <si>
    <t xml:space="preserve">ค่าแรงผูกเหล็กพื้น ชั้น 2</t>
  </si>
  <si>
    <t xml:space="preserve">B.7.7</t>
  </si>
  <si>
    <t xml:space="preserve">ค่าแรงทำแบบ + ถอดแบบท้องพื้น</t>
  </si>
  <si>
    <t xml:space="preserve">B.7.8</t>
  </si>
  <si>
    <t xml:space="preserve">ค่าแรงเทคอนกรีตพื้น ชั้น 2</t>
  </si>
  <si>
    <t xml:space="preserve">  รวม B.7 งานพื้น Suspended Slab ชั้น 2 t=12 ซม. (100 ม.²)</t>
  </si>
  <si>
    <t xml:space="preserve">  ▶  B.8 งานบันได คสล. เสริมเหล็ก (15 ขั้น สูง ~3 ม.)</t>
  </si>
  <si>
    <t xml:space="preserve">B.8.1</t>
  </si>
  <si>
    <t xml:space="preserve">เหล็กเส้น DB12 — เหล็กบันได Main</t>
  </si>
  <si>
    <t xml:space="preserve">B.8.2</t>
  </si>
  <si>
    <t xml:space="preserve">เหล็กเส้น DB10 — เหล็กคาด/ปลอก</t>
  </si>
  <si>
    <t xml:space="preserve">B.8.3</t>
  </si>
  <si>
    <t xml:space="preserve">คอนกรีตผสมเสร็จ 240 ksc.</t>
  </si>
  <si>
    <t xml:space="preserve">B.8.4</t>
  </si>
  <si>
    <t xml:space="preserve">ไม้แบบบันได (ท้อง+ขั้น+ผนังข้าง)</t>
  </si>
  <si>
    <t xml:space="preserve">B.8.5</t>
  </si>
  <si>
    <t xml:space="preserve">ค่าแรงผูกเหล็ก + ทำแบบ + เทคอนกรีตบันได</t>
  </si>
  <si>
    <t xml:space="preserve">ขั้น</t>
  </si>
  <si>
    <t xml:space="preserve">  รวม B.8 งานบันได คสล. เสริมเหล็ก (15 ขั้น สูง ~3 ม.)</t>
  </si>
  <si>
    <t xml:space="preserve">  ▶  B.9 งานโครงหลังคาเหล็กรูปพรรณ</t>
  </si>
  <si>
    <t xml:space="preserve">B.9.1</t>
  </si>
  <si>
    <t xml:space="preserve">เหล็กรูปพรรณ C100×50×4 mm (ขื่อ/อก/จัน)</t>
  </si>
  <si>
    <t xml:space="preserve">B.9.2</t>
  </si>
  <si>
    <t xml:space="preserve">เหล็กแป C80×45×3.2 mm Purlin</t>
  </si>
  <si>
    <t xml:space="preserve">B.9.3</t>
  </si>
  <si>
    <t xml:space="preserve">แผ่น Gusset Plate + เพลทต่อ</t>
  </si>
  <si>
    <t xml:space="preserve">B.9.4</t>
  </si>
  <si>
    <t xml:space="preserve">สลักเกลียว M12 Bolt + Nut + Washer</t>
  </si>
  <si>
    <t xml:space="preserve">B.9.5</t>
  </si>
  <si>
    <t xml:space="preserve">สีกันสนิม Epoxy Primer 1 ชั้น</t>
  </si>
  <si>
    <t xml:space="preserve">B.9.6</t>
  </si>
  <si>
    <t xml:space="preserve">ค่าแรงประกอบ + ยก + ติดตั้งโครงหลังคาเหล็ก</t>
  </si>
  <si>
    <t xml:space="preserve">  รวม B.9 งานโครงหลังคาเหล็กรูปพรรณ</t>
  </si>
  <si>
    <t xml:space="preserve">  ▶  B.10 งานระบบกันซึม + รองพื้น</t>
  </si>
  <si>
    <t xml:space="preserve">B.10.1</t>
  </si>
  <si>
    <t xml:space="preserve">วัสดุกันซึม Crystalline Coating ใต้ดิน+รอยต่อ</t>
  </si>
  <si>
    <t xml:space="preserve">B.10.2</t>
  </si>
  <si>
    <t xml:space="preserve">Waterstop PVC 150 mm รอยต่อฐาน-คาน</t>
  </si>
  <si>
    <t xml:space="preserve">B.10.3</t>
  </si>
  <si>
    <t xml:space="preserve">PU Sealant ยาแนวรอยต่อคอนกรีต</t>
  </si>
  <si>
    <t xml:space="preserve">หลอด</t>
  </si>
  <si>
    <t xml:space="preserve">B.10.4</t>
  </si>
  <si>
    <t xml:space="preserve">ค่าแรงทากันซึม + ยาแนว</t>
  </si>
  <si>
    <t xml:space="preserve">  รวม B.10 งานระบบกันซึม + รองพื้น</t>
  </si>
  <si>
    <t xml:space="preserve">รวมงานโครงสร้าง</t>
  </si>
  <si>
    <t xml:space="preserve">C. งานสถาปัตยกรรม (Architectural Works)</t>
  </si>
  <si>
    <t xml:space="preserve">  ▶  C.1 งานก่ออิฐมวลเบา AAC 10 ซม. (200 ม.²)</t>
  </si>
  <si>
    <t xml:space="preserve">C.1.1</t>
  </si>
  <si>
    <t xml:space="preserve">อิฐมวลเบา AAC 60×20×10 ซม. (รวมขาดหาย 5%)</t>
  </si>
  <si>
    <t xml:space="preserve">ก้อน</t>
  </si>
  <si>
    <t xml:space="preserve">C.1.2</t>
  </si>
  <si>
    <t xml:space="preserve">ปูนก่อสำเร็จรูป Thin Bed Mortar ถุง 25 กก.</t>
  </si>
  <si>
    <t xml:space="preserve">ถุง</t>
  </si>
  <si>
    <t xml:space="preserve">C.1.3</t>
  </si>
  <si>
    <t xml:space="preserve">ปูนยาแนว/ปูนเชื่อม Block Jointing Compound</t>
  </si>
  <si>
    <t xml:space="preserve">C.1.4</t>
  </si>
  <si>
    <t xml:space="preserve">ค่าแรงก่ออิฐ (รวมตั้งฉาก / คิ้วมุม)</t>
  </si>
  <si>
    <t xml:space="preserve">  รวม C.1 งานก่ออิฐมวลเบา AAC 10 ซม. (200 ม.²)</t>
  </si>
  <si>
    <t xml:space="preserve">  ▶  C.2 งานฉาบปูนเรียบ 2 หน้า (400 ม.²)</t>
  </si>
  <si>
    <t xml:space="preserve">C.2.1</t>
  </si>
  <si>
    <t xml:space="preserve">ปูนฉาบสำเร็จรูป Plastering Compound ถุง 25 กก.</t>
  </si>
  <si>
    <t xml:space="preserve">C.2.2</t>
  </si>
  <si>
    <t xml:space="preserve">ตาข่ายไฟเบอร์กลาส Fiber Mesh กันรอยแตก</t>
  </si>
  <si>
    <t xml:space="preserve">C.2.3</t>
  </si>
  <si>
    <t xml:space="preserve">ค่าแรงฉาบปูน 2 หน้า (รวมตั้งเส้น Scratch Coat)</t>
  </si>
  <si>
    <t xml:space="preserve">  รวม C.2 งานฉาบปูนเรียบ 2 หน้า (400 ม.²)</t>
  </si>
  <si>
    <t xml:space="preserve">  ▶  C.3 งานปูกระเบื้องพื้น 60×60 ซม. ห้องทั่วไป (100 ม.²)</t>
  </si>
  <si>
    <t xml:space="preserve">C.3.1</t>
  </si>
  <si>
    <t xml:space="preserve">กระเบื้องพื้น Porcelain 60×60 ซม. (รวมขาดหาย 5%)</t>
  </si>
  <si>
    <t xml:space="preserve">C.3.2</t>
  </si>
  <si>
    <t xml:space="preserve">ปูนกาวกระเบื้อง Tile Adhesive C1 ถุง 20 กก.</t>
  </si>
  <si>
    <t xml:space="preserve">C.3.3</t>
  </si>
  <si>
    <t xml:space="preserve">ยาแนว Grout 1 กก. (Sanded/Unsanded)</t>
  </si>
  <si>
    <t xml:space="preserve">C.3.4</t>
  </si>
  <si>
    <t xml:space="preserve">ค่าแรงปูกระเบื้องพื้น (รวมตัด+ยาแนว)</t>
  </si>
  <si>
    <t xml:space="preserve">  รวม C.3 งานปูกระเบื้องพื้น 60×60 ซม. ห้องทั่วไป (100 ม.²)</t>
  </si>
  <si>
    <t xml:space="preserve">  ▶  C.4 งานปูกระเบื้องพื้นห้องน้ำ Non-Slip 30×30 (25 ม.²)</t>
  </si>
  <si>
    <t xml:space="preserve">C.4.1</t>
  </si>
  <si>
    <t xml:space="preserve">กระเบื้องพื้น Non-Slip 30×30 ซม.</t>
  </si>
  <si>
    <t xml:space="preserve">C.4.2</t>
  </si>
  <si>
    <t xml:space="preserve">ปูนกาว Tile Adhesive C1 ถุง 20 กก.</t>
  </si>
  <si>
    <t xml:space="preserve">C.4.3</t>
  </si>
  <si>
    <t xml:space="preserve">ยาแนว Grout กันน้ำ (Epoxy Grout ห้องน้ำ)</t>
  </si>
  <si>
    <t xml:space="preserve">C.4.4</t>
  </si>
  <si>
    <t xml:space="preserve">ค่าแรงปูกระเบื้องพื้นห้องน้ำ (รวมตัดมุม)</t>
  </si>
  <si>
    <t xml:space="preserve">  รวม C.4 งานปูกระเบื้องพื้นห้องน้ำ Non-Slip 30×30 (25 ม.²)</t>
  </si>
  <si>
    <t xml:space="preserve">  ▶  C.5 งานปูกระเบื้องผนังห้องน้ำ 30×60 ซม. (60 ม.²)</t>
  </si>
  <si>
    <t xml:space="preserve">C.5.1</t>
  </si>
  <si>
    <t xml:space="preserve">กระเบื้องผนัง Ceramic 30×60 ซม. (รวมขาดหาย 5%)</t>
  </si>
  <si>
    <t xml:space="preserve">C.5.2</t>
  </si>
  <si>
    <t xml:space="preserve">C.5.3</t>
  </si>
  <si>
    <t xml:space="preserve">ยาแนว Grout กันน้ำ</t>
  </si>
  <si>
    <t xml:space="preserve">C.5.4</t>
  </si>
  <si>
    <t xml:space="preserve">ค่าแรงปูกระเบื้องผนังห้องน้ำ</t>
  </si>
  <si>
    <t xml:space="preserve">  รวม C.5 งานปูกระเบื้องผนังห้องน้ำ 30×60 ซม. (60 ม.²)</t>
  </si>
  <si>
    <t xml:space="preserve">  ▶  C.6 งานฝ้าเพดาน Gypsum Board 9 mm (120 ม.²)</t>
  </si>
  <si>
    <t xml:space="preserve">C.6.1</t>
  </si>
  <si>
    <t xml:space="preserve">แผ่น Gypsum Board 9 mm ขนาด 120×240 ซม.</t>
  </si>
  <si>
    <t xml:space="preserve">C.6.2</t>
  </si>
  <si>
    <t xml:space="preserve">โครงคร่าว C-Channel 1.5" Main Runner</t>
  </si>
  <si>
    <t xml:space="preserve">C.6.3</t>
  </si>
  <si>
    <t xml:space="preserve">โครง Wall Angle L-Shape ขอบผนัง</t>
  </si>
  <si>
    <t xml:space="preserve">C.6.4</t>
  </si>
  <si>
    <t xml:space="preserve">Hanger Wire + แขวน + Clips อุปกรณ์</t>
  </si>
  <si>
    <t xml:space="preserve">C.6.5</t>
  </si>
  <si>
    <t xml:space="preserve">ปูนยาแนว Jointing Compound + เทปตาข่าย</t>
  </si>
  <si>
    <t xml:space="preserve">C.6.6</t>
  </si>
  <si>
    <t xml:space="preserve">ค่าแรงติดตั้งฝ้า Gypsum (รวมยาแนว)</t>
  </si>
  <si>
    <t xml:space="preserve">  รวม C.6 งานฝ้าเพดาน Gypsum Board 9 mm (120 ม.²)</t>
  </si>
  <si>
    <t xml:space="preserve">  ▶  C.7 งานฝ้าเพดานห้องน้ำ PVC / Calcium Silicate (25 ม.²)</t>
  </si>
  <si>
    <t xml:space="preserve">C.7.1</t>
  </si>
  <si>
    <t xml:space="preserve">แผ่นฝ้า PVC หรือ Calcium Silicate 8 mm</t>
  </si>
  <si>
    <t xml:space="preserve">C.7.2</t>
  </si>
  <si>
    <t xml:space="preserve">โครงอะลูมิเนียม C-Channel 1" กันสนิม</t>
  </si>
  <si>
    <t xml:space="preserve">C.7.3</t>
  </si>
  <si>
    <t xml:space="preserve">สกรู Stainless + อุปกรณ์ยึด</t>
  </si>
  <si>
    <t xml:space="preserve">C.7.4</t>
  </si>
  <si>
    <t xml:space="preserve">ค่าแรงติดตั้งฝ้าห้องน้ำ</t>
  </si>
  <si>
    <t xml:space="preserve">  รวม C.7 งานฝ้าเพดานห้องน้ำ PVC / Calcium Silicate (25 ม.²)</t>
  </si>
  <si>
    <t xml:space="preserve">  ▶  C.8 งานประตูไม้ภายใน พร้อมวงกบ (6 บาน)</t>
  </si>
  <si>
    <t xml:space="preserve">C.8.1</t>
  </si>
  <si>
    <t xml:space="preserve">ประตูไม้ทึบ + วงกบไม้ 80×200 ซม. พร้อมขอบยาง</t>
  </si>
  <si>
    <t xml:space="preserve">บาน</t>
  </si>
  <si>
    <t xml:space="preserve">C.8.2</t>
  </si>
  <si>
    <t xml:space="preserve">บานพับ Stainless 4" (4 ตัว/บาน)</t>
  </si>
  <si>
    <t xml:space="preserve">ตัว</t>
  </si>
  <si>
    <t xml:space="preserve">C.8.3</t>
  </si>
  <si>
    <t xml:space="preserve">มือจับ + กุญแจ Ball Lock</t>
  </si>
  <si>
    <t xml:space="preserve">C.8.4</t>
  </si>
  <si>
    <t xml:space="preserve">ยางกันเสียง Door Seal</t>
  </si>
  <si>
    <t xml:space="preserve">C.8.5</t>
  </si>
  <si>
    <t xml:space="preserve">ค่าแรงติดตั้งประตูไม้ (รวมปรับระดับ)</t>
  </si>
  <si>
    <t xml:space="preserve">  รวม C.8 งานประตูไม้ภายใน พร้อมวงกบ (6 บาน)</t>
  </si>
  <si>
    <t xml:space="preserve">  ▶  C.9 งานประตูห้องน้ำ PVC พร้อมวงกบ (3 บาน)</t>
  </si>
  <si>
    <t xml:space="preserve">C.9.1</t>
  </si>
  <si>
    <t xml:space="preserve">ประตูห้องน้ำ PVC + วงกบ 70×200 ซม.</t>
  </si>
  <si>
    <t xml:space="preserve">C.9.2</t>
  </si>
  <si>
    <t xml:space="preserve">บานพับ Stainless 3.5" (3 ตัว/บาน)</t>
  </si>
  <si>
    <t xml:space="preserve">C.9.3</t>
  </si>
  <si>
    <t xml:space="preserve">กุญแจห้องน้ำ Bathroom Lock</t>
  </si>
  <si>
    <t xml:space="preserve">C.9.4</t>
  </si>
  <si>
    <t xml:space="preserve">ค่าแรงติดตั้งประตูห้องน้ำ</t>
  </si>
  <si>
    <t xml:space="preserve">  รวม C.9 งานประตูห้องน้ำ PVC พร้อมวงกบ (3 บาน)</t>
  </si>
  <si>
    <t xml:space="preserve">  ▶  C.10 งานประตู UPVC บานเลื่อน ทางเข้า (2 บาน)</t>
  </si>
  <si>
    <t xml:space="preserve">C.10.1</t>
  </si>
  <si>
    <t xml:space="preserve">ประตู UPVC บานเลื่อน+กระจก 5 mm พร้อมวงกบ 90×210 ซม.</t>
  </si>
  <si>
    <t xml:space="preserve">C.10.2</t>
  </si>
  <si>
    <t xml:space="preserve">Silicon Sealant กาวยาแนวกันน้ำ</t>
  </si>
  <si>
    <t xml:space="preserve">C.10.3</t>
  </si>
  <si>
    <t xml:space="preserve">ค่าแรงติดตั้งประตู UPVC</t>
  </si>
  <si>
    <t xml:space="preserve">  รวม C.10 งานประตู UPVC บานเลื่อน ทางเข้า (2 บาน)</t>
  </si>
  <si>
    <t xml:space="preserve">  ▶  C.11 งานหน้าต่างอะลูมิเนียม บานเลื่อน (10 บาน)</t>
  </si>
  <si>
    <t xml:space="preserve">C.11.1</t>
  </si>
  <si>
    <t xml:space="preserve">หน้าต่างอะลูมิเนียม Anodized บานเลื่อน + กระจก 5 mm</t>
  </si>
  <si>
    <t xml:space="preserve">C.11.2</t>
  </si>
  <si>
    <t xml:space="preserve">มุ้งลวดอะลูมิเนียม Insect Screen</t>
  </si>
  <si>
    <t xml:space="preserve">C.11.3</t>
  </si>
  <si>
    <t xml:space="preserve">Silicon Sealant ยาแนวรอบกรอบ</t>
  </si>
  <si>
    <t xml:space="preserve">C.11.4</t>
  </si>
  <si>
    <t xml:space="preserve">ค่าแรงติดตั้งหน้าต่างอะลูมิเนียม</t>
  </si>
  <si>
    <t xml:space="preserve">  รวม C.11 งานหน้าต่างอะลูมิเนียม บานเลื่อน (10 บาน)</t>
  </si>
  <si>
    <t xml:space="preserve">  ▶  C.12 งานหลังคากระเบื้องคอนกรีต Monier/SCG (150 ม.²)</t>
  </si>
  <si>
    <t xml:space="preserve">C.12.1</t>
  </si>
  <si>
    <t xml:space="preserve">กระเบื้องคอนกรีต Monier/SCG Topaz (8 แผ่น/ม.²)</t>
  </si>
  <si>
    <t xml:space="preserve">C.12.2</t>
  </si>
  <si>
    <t xml:space="preserve">สันหัวใน Hip Ridge (ประมาณ)</t>
  </si>
  <si>
    <t xml:space="preserve">C.12.3</t>
  </si>
  <si>
    <t xml:space="preserve">สันหัวนอก End Ridge</t>
  </si>
  <si>
    <t xml:space="preserve">C.12.4</t>
  </si>
  <si>
    <t xml:space="preserve">ตะปูเกาะ / ลวดเกาะกระเบื้อง</t>
  </si>
  <si>
    <t xml:space="preserve">C.12.5</t>
  </si>
  <si>
    <t xml:space="preserve">แผ่น Insulate / Radiant Barrier ใต้หลังคา</t>
  </si>
  <si>
    <t xml:space="preserve">C.12.6</t>
  </si>
  <si>
    <t xml:space="preserve">ค่าแรงมุงหลังคากระเบื้อง (รวมสัน)</t>
  </si>
  <si>
    <t xml:space="preserve">  รวม C.12 งานหลังคากระเบื้องคอนกรีต Monier/SCG (150 ม.²)</t>
  </si>
  <si>
    <t xml:space="preserve">  ▶  C.13 งานรางน้ำฝน PVC + ท่อน้ำลง</t>
  </si>
  <si>
    <t xml:space="preserve">C.13.1</t>
  </si>
  <si>
    <t xml:space="preserve">รางน้ำฝน PVC 4" (Gutter Half Round)</t>
  </si>
  <si>
    <t xml:space="preserve">C.13.2</t>
  </si>
  <si>
    <t xml:space="preserve">ท่อน้ำลง PVC 4" (Downpipe)</t>
  </si>
  <si>
    <t xml:space="preserve">C.13.3</t>
  </si>
  <si>
    <t xml:space="preserve">ข้อต่อ 90° + สามทาง + ตะขอ + ฝาปิดปลาย</t>
  </si>
  <si>
    <t xml:space="preserve">C.13.4</t>
  </si>
  <si>
    <t xml:space="preserve">ค่าแรงติดตั้งราง + ท่อน้ำลง</t>
  </si>
  <si>
    <t xml:space="preserve">  รวม C.13 งานรางน้ำฝน PVC + ท่อน้ำลง</t>
  </si>
  <si>
    <t xml:space="preserve">  ▶  C.14 งานทาสีภายนอก Elastomeric 2 ชั้น (250 ม.²)</t>
  </si>
  <si>
    <t xml:space="preserve">C.14.1</t>
  </si>
  <si>
    <t xml:space="preserve">สีรองพื้นปูน Alkali Resistant Primer</t>
  </si>
  <si>
    <t xml:space="preserve">แกล.</t>
  </si>
  <si>
    <t xml:space="preserve">C.14.2</t>
  </si>
  <si>
    <t xml:space="preserve">สีทาภายนอก Elastomeric (ปิด ~30 ม.²/แกล.)</t>
  </si>
  <si>
    <t xml:space="preserve">C.14.3</t>
  </si>
  <si>
    <t xml:space="preserve">ค่าแรงทาสีภายนอก (Roller + Brush)</t>
  </si>
  <si>
    <t xml:space="preserve">  รวม C.14 งานทาสีภายนอก Elastomeric 2 ชั้น (250 ม.²)</t>
  </si>
  <si>
    <t xml:space="preserve">  ▶  C.15 งานทาสีภายใน Acrylic 2 ชั้น (400 ม.²)</t>
  </si>
  <si>
    <t xml:space="preserve">C.15.1</t>
  </si>
  <si>
    <t xml:space="preserve">สีรองพื้นภายใน Acrylic Primer</t>
  </si>
  <si>
    <t xml:space="preserve">C.15.2</t>
  </si>
  <si>
    <t xml:space="preserve">สีทาภายใน Acrylic Semi-Gloss (ปิด ~40 ม.²/แกล.)</t>
  </si>
  <si>
    <t xml:space="preserve">C.15.3</t>
  </si>
  <si>
    <t xml:space="preserve">ค่าแรงทาสีภายใน</t>
  </si>
  <si>
    <t xml:space="preserve">  รวม C.15 งานทาสีภายใน Acrylic 2 ชั้น (400 ม.²)</t>
  </si>
  <si>
    <t xml:space="preserve">  ▶  C.16 งานตู้ครัว + เคาน์เตอร์ + Backsplash</t>
  </si>
  <si>
    <t xml:space="preserve">C.16.1</t>
  </si>
  <si>
    <t xml:space="preserve">ตู้ครัวล่าง Modular 0.60 ม. สูง 0.85 ม.</t>
  </si>
  <si>
    <t xml:space="preserve">ม.ตรง</t>
  </si>
  <si>
    <t xml:space="preserve">C.16.2</t>
  </si>
  <si>
    <t xml:space="preserve">ตู้ครัวบน Modular สูง 0.70 ม.</t>
  </si>
  <si>
    <t xml:space="preserve">C.16.3</t>
  </si>
  <si>
    <t xml:space="preserve">Top เคาน์เตอร์ Granite / Quartz t=20 mm</t>
  </si>
  <si>
    <t xml:space="preserve">C.16.4</t>
  </si>
  <si>
    <t xml:space="preserve">กระเบื้อง Backsplash 20×30 ซม.</t>
  </si>
  <si>
    <t xml:space="preserve">C.16.5</t>
  </si>
  <si>
    <t xml:space="preserve">ปูนกาว + ยาแนว Backsplash</t>
  </si>
  <si>
    <t xml:space="preserve">C.16.6</t>
  </si>
  <si>
    <t xml:space="preserve">ค่าแรงติดตั้งตู้ครัว + เคาน์เตอร์ + กระเบื้อง</t>
  </si>
  <si>
    <t xml:space="preserve">  รวม C.16 งานตู้ครัว + เคาน์เตอร์ + Backsplash</t>
  </si>
  <si>
    <t xml:space="preserve">รวมงานสถาปัตยกรรม</t>
  </si>
  <si>
    <t xml:space="preserve">D. งานระบบไฟฟ้าและสื่อสาร (Electrical &amp; Communication)</t>
  </si>
  <si>
    <t xml:space="preserve">  ▶  D.1 ตู้ MDB + Distribution Board (DB)</t>
  </si>
  <si>
    <t xml:space="preserve">D.1.1</t>
  </si>
  <si>
    <t xml:space="preserve">ตู้ MDB พร้อม Main Breaker 3P 100A + Breaker ย่อย 12 CH</t>
  </si>
  <si>
    <t xml:space="preserve">D.1.2</t>
  </si>
  <si>
    <t xml:space="preserve">ตู้ DB ชั้น 1 + Breaker ย่อย 8 CH (Consumer Unit)</t>
  </si>
  <si>
    <t xml:space="preserve">D.1.3</t>
  </si>
  <si>
    <t xml:space="preserve">ตู้ DB ชั้น 2 + Breaker ย่อย 8 CH</t>
  </si>
  <si>
    <t xml:space="preserve">D.1.4</t>
  </si>
  <si>
    <t xml:space="preserve">สายไฟ THW 16 mm² Main Feeder MDB→DB</t>
  </si>
  <si>
    <t xml:space="preserve">D.1.5</t>
  </si>
  <si>
    <t xml:space="preserve">ท่อ PVC 1.5" + อุปกรณ์ Main Feeder</t>
  </si>
  <si>
    <t xml:space="preserve">D.1.6</t>
  </si>
  <si>
    <t xml:space="preserve">ค่าแรงติดตั้ง MDB + DB + ต่อสายทั้งหมด</t>
  </si>
  <si>
    <t xml:space="preserve">  รวม D.1 ตู้ MDB + Distribution Board (DB)</t>
  </si>
  <si>
    <t xml:space="preserve">  ▶  D.2 ระบบแสงสว่าง (30 จุด) — เดินท่อ+ร้อยสาย</t>
  </si>
  <si>
    <t xml:space="preserve">D.2.1</t>
  </si>
  <si>
    <t xml:space="preserve">สายไฟ THW 2.5 mm² (สายร้อนแสงสว่าง)</t>
  </si>
  <si>
    <t xml:space="preserve">D.2.2</t>
  </si>
  <si>
    <t xml:space="preserve">สายไฟ THW 1.5 mm² (สายเป็นกลาง/Neutral)</t>
  </si>
  <si>
    <t xml:space="preserve">D.2.3</t>
  </si>
  <si>
    <t xml:space="preserve">ท่อร้อยสาย PVC 3/4" (Conduit)</t>
  </si>
  <si>
    <t xml:space="preserve">D.2.4</t>
  </si>
  <si>
    <t xml:space="preserve">กล่องพักสาย Gang Box 2×4" (Outlet Box)</t>
  </si>
  <si>
    <t xml:space="preserve">อัน</t>
  </si>
  <si>
    <t xml:space="preserve">D.2.5</t>
  </si>
  <si>
    <t xml:space="preserve">ข้อต่อท่อ + ข้องอ + Connector อุปกรณ์</t>
  </si>
  <si>
    <t xml:space="preserve">D.2.6</t>
  </si>
  <si>
    <t xml:space="preserve">ค่าแรงเดินท่อ + ร้อยสาย ระบบแสงสว่าง</t>
  </si>
  <si>
    <t xml:space="preserve">  รวม D.2 ระบบแสงสว่าง (30 จุด) — เดินท่อ+ร้อยสาย</t>
  </si>
  <si>
    <t xml:space="preserve">  ▶  D.3 ระบบเต้าเสียบทั่วไป (25 จุด) — เดินท่อ+ร้อยสาย</t>
  </si>
  <si>
    <t xml:space="preserve">D.3.1</t>
  </si>
  <si>
    <t xml:space="preserve">สายไฟ THW 2.5 mm² (สายร้อนเต้าเสียบ)</t>
  </si>
  <si>
    <t xml:space="preserve">D.3.2</t>
  </si>
  <si>
    <t xml:space="preserve">สายไฟ THW 2.5 mm² (Neutral + Ground)</t>
  </si>
  <si>
    <t xml:space="preserve">D.3.3</t>
  </si>
  <si>
    <t xml:space="preserve">ท่อร้อยสาย PVC 3/4"</t>
  </si>
  <si>
    <t xml:space="preserve">D.3.4</t>
  </si>
  <si>
    <t xml:space="preserve">กล่องพักสาย Gang Box 2×4"</t>
  </si>
  <si>
    <t xml:space="preserve">D.3.5</t>
  </si>
  <si>
    <t xml:space="preserve">ค่าแรงเดินท่อ + ร้อยสาย ระบบเต้าเสียบ</t>
  </si>
  <si>
    <t xml:space="preserve">  รวม D.3 ระบบเต้าเสียบทั่วไป (25 จุด) — เดินท่อ+ร้อยสาย</t>
  </si>
  <si>
    <t xml:space="preserve">  ▶  D.4 ระบบเครื่องใช้ 3 Phase / Heavy Load (5 จุด)</t>
  </si>
  <si>
    <t xml:space="preserve">D.4.1</t>
  </si>
  <si>
    <t xml:space="preserve">สายไฟ THW 4 mm² (3 Phase+N+G สายหนัก)</t>
  </si>
  <si>
    <t xml:space="preserve">D.4.2</t>
  </si>
  <si>
    <t xml:space="preserve">ท่อร้อยสาย PVC 1" (Heavy Load)</t>
  </si>
  <si>
    <t xml:space="preserve">D.4.3</t>
  </si>
  <si>
    <t xml:space="preserve">ค่าแรงเดินท่อ + ร้อยสาย Heavy Load</t>
  </si>
  <si>
    <t xml:space="preserve">  รวม D.4 ระบบเครื่องใช้ 3 Phase / Heavy Load (5 จุด)</t>
  </si>
  <si>
    <t xml:space="preserve">  ▶  D.5 โคมไฟ LED ทั้งอาคาร (28 ดวง)</t>
  </si>
  <si>
    <t xml:space="preserve">D.5.1</t>
  </si>
  <si>
    <t xml:space="preserve">โคมไฟ LED Downlight 9W Warm White 3000K</t>
  </si>
  <si>
    <t xml:space="preserve">ดวง</t>
  </si>
  <si>
    <t xml:space="preserve">D.5.2</t>
  </si>
  <si>
    <t xml:space="preserve">โคมไฟ LED Batten 2×18W (หลอดยาว)</t>
  </si>
  <si>
    <t xml:space="preserve">D.5.3</t>
  </si>
  <si>
    <t xml:space="preserve">โคมไฟ LED Flood Light 30W ภายนอก</t>
  </si>
  <si>
    <t xml:space="preserve">D.5.4</t>
  </si>
  <si>
    <t xml:space="preserve">ค่าแรงติดตั้งโคมไฟ (ทุกชนิด)</t>
  </si>
  <si>
    <t xml:space="preserve">  รวม D.5 โคมไฟ LED ทั้งอาคาร (28 ดวง)</t>
  </si>
  <si>
    <t xml:space="preserve">  ▶  D.6 สวิตช์ไฟ + เต้าเสียบ (ทุกจุด)</t>
  </si>
  <si>
    <t xml:space="preserve">D.6.1</t>
  </si>
  <si>
    <t xml:space="preserve">สวิตช์ไฟ 1 ทาง 250V/10A</t>
  </si>
  <si>
    <t xml:space="preserve">D.6.2</t>
  </si>
  <si>
    <t xml:space="preserve">สวิตช์ไฟ 2 ทาง/3 ทาง (3-Way)</t>
  </si>
  <si>
    <t xml:space="preserve">D.6.3</t>
  </si>
  <si>
    <t xml:space="preserve">เต้าเสียบ 2P+E 16A พร้อมฝาครอบ</t>
  </si>
  <si>
    <t xml:space="preserve">D.6.4</t>
  </si>
  <si>
    <t xml:space="preserve">หน้ากาก Cover Plate สแตนเลส/พลาสติก</t>
  </si>
  <si>
    <t xml:space="preserve">D.6.5</t>
  </si>
  <si>
    <t xml:space="preserve">ค่าแรงติดตั้งสวิตช์ + เต้าเสียบ</t>
  </si>
  <si>
    <t xml:space="preserve">  รวม D.6 สวิตช์ไฟ + เต้าเสียบ (ทุกจุด)</t>
  </si>
  <si>
    <t xml:space="preserve">  ▶  D.7 ระบบสายดิน (Grounding System)</t>
  </si>
  <si>
    <t xml:space="preserve">D.7.1</t>
  </si>
  <si>
    <t xml:space="preserve">แท่งกราวด์ Copper Bonded Ground Rod 1.5 ม.</t>
  </si>
  <si>
    <t xml:space="preserve">แท่ง</t>
  </si>
  <si>
    <t xml:space="preserve">D.7.2</t>
  </si>
  <si>
    <t xml:space="preserve">สายดิน THW Green 10 mm²</t>
  </si>
  <si>
    <t xml:space="preserve">D.7.3</t>
  </si>
  <si>
    <t xml:space="preserve">Grounding Clamp + อุปกรณ์</t>
  </si>
  <si>
    <t xml:space="preserve">D.7.4</t>
  </si>
  <si>
    <t xml:space="preserve">ค่าแรงตีแท่งกราวด์ + ต่อสาย + ทดสอบ Resistance</t>
  </si>
  <si>
    <t xml:space="preserve">  รวม D.7 ระบบสายดิน (Grounding System)</t>
  </si>
  <si>
    <t xml:space="preserve">  ▶  D.8 ระบบ CCTV (4 กล้อง)</t>
  </si>
  <si>
    <t xml:space="preserve">D.8.1</t>
  </si>
  <si>
    <t xml:space="preserve">กล้อง IP Camera 5MP Outdoor IR Night Vision 30 ม.</t>
  </si>
  <si>
    <t xml:space="preserve">D.8.2</t>
  </si>
  <si>
    <t xml:space="preserve">NVR 8 Channel H.265+ พร้อม HDD 2 TB</t>
  </si>
  <si>
    <t xml:space="preserve">D.8.3</t>
  </si>
  <si>
    <t xml:space="preserve">สาย LAN Cat6 UTP (Camera to NVR)</t>
  </si>
  <si>
    <t xml:space="preserve">D.8.4</t>
  </si>
  <si>
    <t xml:space="preserve">Monitor 21.5" Full HD (จอดูกล้อง)</t>
  </si>
  <si>
    <t xml:space="preserve">จอ</t>
  </si>
  <si>
    <t xml:space="preserve">D.8.5</t>
  </si>
  <si>
    <t xml:space="preserve">ค่าแรงติดตั้ง + ต่อสาย + Setup CCTV</t>
  </si>
  <si>
    <t xml:space="preserve">  รวม D.8 ระบบ CCTV (4 กล้อง)</t>
  </si>
  <si>
    <t xml:space="preserve">  ▶  D.9 ระบบ LAN / TV / Intercom (14 จุด)</t>
  </si>
  <si>
    <t xml:space="preserve">D.9.1</t>
  </si>
  <si>
    <t xml:space="preserve">สาย LAN Cat6 UTP (Data Network)</t>
  </si>
  <si>
    <t xml:space="preserve">D.9.2</t>
  </si>
  <si>
    <t xml:space="preserve">สาย Coaxial RG6 (TV/CATV)</t>
  </si>
  <si>
    <t xml:space="preserve">D.9.3</t>
  </si>
  <si>
    <t xml:space="preserve">ท่อร้อยสาย PVC 3/4" (LAN+TV)</t>
  </si>
  <si>
    <t xml:space="preserve">D.9.4</t>
  </si>
  <si>
    <t xml:space="preserve">เต้าเสียบ RJ45 + Face Plate LAN</t>
  </si>
  <si>
    <t xml:space="preserve">D.9.5</t>
  </si>
  <si>
    <t xml:space="preserve">เต้าเสียบ TV F-Connector + Face Plate</t>
  </si>
  <si>
    <t xml:space="preserve">D.9.6</t>
  </si>
  <si>
    <t xml:space="preserve">Video Door Phone / Intercom ทางเข้า</t>
  </si>
  <si>
    <t xml:space="preserve">D.9.7</t>
  </si>
  <si>
    <t xml:space="preserve">ค่าแรงเดินสาย LAN + TV + Intercom</t>
  </si>
  <si>
    <t xml:space="preserve">  รวม D.9 ระบบ LAN / TV / Intercom (14 จุด)</t>
  </si>
  <si>
    <t xml:space="preserve">  ▶  D.10 งานมิเตอร์ไฟฟ้า + ป้องกันแรงดัน</t>
  </si>
  <si>
    <t xml:space="preserve">D.10.1</t>
  </si>
  <si>
    <t xml:space="preserve">นำสาย Service Entrance + ท่อ PVC (ถึงเสาไฟ)</t>
  </si>
  <si>
    <t xml:space="preserve">D.10.2</t>
  </si>
  <si>
    <t xml:space="preserve">ค่าขอมิเตอร์ไฟฟ้า MEA/PEA (ค่าธรรมเนียม)</t>
  </si>
  <si>
    <t xml:space="preserve">D.10.3</t>
  </si>
  <si>
    <t xml:space="preserve">Surge Protector SPD Type 2 ติดตู้ MDB</t>
  </si>
  <si>
    <t xml:space="preserve">D.10.4</t>
  </si>
  <si>
    <t xml:space="preserve">ค่าแรงนำสาย + ต่อมิเตอร์</t>
  </si>
  <si>
    <t xml:space="preserve">  รวม D.10 งานมิเตอร์ไฟฟ้า + ป้องกันแรงดัน</t>
  </si>
  <si>
    <t xml:space="preserve">รวมงานระบบไฟฟ้าและสื่อสาร</t>
  </si>
  <si>
    <t xml:space="preserve">E. งานระบบสุขาภิบาลและประปา (Plumbing &amp; Sanitary)</t>
  </si>
  <si>
    <t xml:space="preserve">  ▶  E.1 งานท่อน้ำดี PPR PN20 ภายในอาคาร</t>
  </si>
  <si>
    <t xml:space="preserve">E.1.1</t>
  </si>
  <si>
    <t xml:space="preserve">ท่อ PPR PN20 ขนาด 1/2" (จ่ายน้ำห้องน้ำ/ก๊อก)</t>
  </si>
  <si>
    <t xml:space="preserve">E.1.2</t>
  </si>
  <si>
    <t xml:space="preserve">ท่อ PPR PN20 ขนาด 3/4" (ท่อหลักในบ้าน)</t>
  </si>
  <si>
    <t xml:space="preserve">E.1.3</t>
  </si>
  <si>
    <t xml:space="preserve">Fitting Set ศอก/สามทาง/คู่ชน PPR (ชุดรวม)</t>
  </si>
  <si>
    <t xml:space="preserve">E.1.4</t>
  </si>
  <si>
    <t xml:space="preserve">Ball Valve 1/2" ทองเหลือง (ปิด-เปิดห้อง)</t>
  </si>
  <si>
    <t xml:space="preserve">E.1.5</t>
  </si>
  <si>
    <t xml:space="preserve">ค่าแรงเดินท่อน้ำดี PPR (ต่อด้วยความร้อน Fusion)</t>
  </si>
  <si>
    <t xml:space="preserve">  รวม E.1 งานท่อน้ำดี PPR PN20 ภายในอาคาร</t>
  </si>
  <si>
    <t xml:space="preserve">  ▶  E.2 งานท่อน้ำทิ้ง PVC Class 8.5 ภายในอาคาร</t>
  </si>
  <si>
    <t xml:space="preserve">E.2.1</t>
  </si>
  <si>
    <t xml:space="preserve">ท่อ PVC 2" Class 8.5 (น้ำทิ้งอ่างล้างหน้า/ซิงค์)</t>
  </si>
  <si>
    <t xml:space="preserve">E.2.2</t>
  </si>
  <si>
    <t xml:space="preserve">ท่อ PVC 4" Class 8.5 (Soil Stack น้ำโสโครก)</t>
  </si>
  <si>
    <t xml:space="preserve">E.2.3</t>
  </si>
  <si>
    <t xml:space="preserve">Fitting PVC ศอก 45°/90° สามทาง + Reducer</t>
  </si>
  <si>
    <t xml:space="preserve">E.2.4</t>
  </si>
  <si>
    <t xml:space="preserve">P-Trap + S-Trap PVC ทุกจุด</t>
  </si>
  <si>
    <t xml:space="preserve">E.2.5</t>
  </si>
  <si>
    <t xml:space="preserve">ค่าแรงเดินท่อน้ำทิ้ง (รวมยึด + ทดสอบรั่ว)</t>
  </si>
  <si>
    <t xml:space="preserve">  รวม E.2 งานท่อน้ำทิ้ง PVC Class 8.5 ภายในอาคาร</t>
  </si>
  <si>
    <t xml:space="preserve">  ▶  E.3 งานท่อระบายน้ำฝน + บ่อพัก</t>
  </si>
  <si>
    <t xml:space="preserve">E.3.1</t>
  </si>
  <si>
    <t xml:space="preserve">ท่อ PVC 4" ระบายน้ำฝนภายนอก</t>
  </si>
  <si>
    <t xml:space="preserve">E.3.2</t>
  </si>
  <si>
    <t xml:space="preserve">ข้อต่อ Fitting PVC ระบายน้ำฝน</t>
  </si>
  <si>
    <t xml:space="preserve">E.3.3</t>
  </si>
  <si>
    <t xml:space="preserve">ค่าแรงเดินท่อระบายน้ำฝน</t>
  </si>
  <si>
    <t xml:space="preserve">  รวม E.3 งานท่อระบายน้ำฝน + บ่อพัก</t>
  </si>
  <si>
    <t xml:space="preserve">  ▶  E.4 งานถังพักน้ำ + ปั๊มน้ำ + มิเตอร์</t>
  </si>
  <si>
    <t xml:space="preserve">E.4.1</t>
  </si>
  <si>
    <t xml:space="preserve">ถังพักน้ำดิน PE 1,000 ลิตร (Polyethylene ฝาปิด)</t>
  </si>
  <si>
    <t xml:space="preserve">ถัง</t>
  </si>
  <si>
    <t xml:space="preserve">E.4.2</t>
  </si>
  <si>
    <t xml:space="preserve">ฐานถังพักน้ำ คสล. 1.2×1.2×0.25 ม.</t>
  </si>
  <si>
    <t xml:space="preserve">E.4.3</t>
  </si>
  <si>
    <t xml:space="preserve">ปั๊มน้ำ Auto 400W + Pressure Tank 24 ลิตร</t>
  </si>
  <si>
    <t xml:space="preserve">E.4.4</t>
  </si>
  <si>
    <t xml:space="preserve">Ball Float Valve 1/2" ควบคุมระดับ</t>
  </si>
  <si>
    <t xml:space="preserve">E.4.5</t>
  </si>
  <si>
    <t xml:space="preserve">มิเตอร์น้ำ 3/4" + นำสาย PE 3/4" เข้าบ้าน</t>
  </si>
  <si>
    <t xml:space="preserve">E.4.6</t>
  </si>
  <si>
    <t xml:space="preserve">ค่าแรงติดตั้งถัง + ปั๊ม + มิเตอร์ + ต่อท่อ</t>
  </si>
  <si>
    <t xml:space="preserve">  รวม E.4 งานถังพักน้ำ + ปั๊มน้ำ + มิเตอร์</t>
  </si>
  <si>
    <t xml:space="preserve">  ▶  E.5 งานสุขภัณฑ์ ห้องน้ำ 1 (Master Bathroom)</t>
  </si>
  <si>
    <t xml:space="preserve">E.5.1</t>
  </si>
  <si>
    <t xml:space="preserve">โถส้วมนั่งราบ Close Coupled + ฝา Soft Close</t>
  </si>
  <si>
    <t xml:space="preserve">E.5.2</t>
  </si>
  <si>
    <t xml:space="preserve">อ่างล้างหน้า Counter Basin + ก๊อกผสม Mixer Tap</t>
  </si>
  <si>
    <t xml:space="preserve">E.5.3</t>
  </si>
  <si>
    <t xml:space="preserve">ฝักบัว Shower Bar Set + Thermostatic Valve</t>
  </si>
  <si>
    <t xml:space="preserve">E.5.4</t>
  </si>
  <si>
    <t xml:space="preserve">Floor Drain Stainless 304 ขนาด 4"</t>
  </si>
  <si>
    <t xml:space="preserve">E.5.5</t>
  </si>
  <si>
    <t xml:space="preserve">กระจกส่องหน้า 60×80 ซม. (กรอบอะลูมิเนียม)</t>
  </si>
  <si>
    <t xml:space="preserve">E.5.6</t>
  </si>
  <si>
    <t xml:space="preserve">ราวผ้าเช็ดตัว Stainless 304 แบบ 2 ชั้น</t>
  </si>
  <si>
    <t xml:space="preserve">E.5.7</t>
  </si>
  <si>
    <t xml:space="preserve">ชั้นวางสบู่ + ชั้นวางของ Stainless</t>
  </si>
  <si>
    <t xml:space="preserve">E.5.8</t>
  </si>
  <si>
    <t xml:space="preserve">เครื่องทำน้ำอุ่น Electric 3,500W (Instant)</t>
  </si>
  <si>
    <t xml:space="preserve">E.5.9</t>
  </si>
  <si>
    <t xml:space="preserve">ค่าแรงติดตั้งสุขภัณฑ์ทั้งชุด ห้องน้ำ 1</t>
  </si>
  <si>
    <t xml:space="preserve">  รวม E.5 งานสุขภัณฑ์ ห้องน้ำ 1 (Master Bathroom)</t>
  </si>
  <si>
    <t xml:space="preserve">  ▶  E.6 งานสุขภัณฑ์ ห้องน้ำ 2</t>
  </si>
  <si>
    <t xml:space="preserve">E.6.1</t>
  </si>
  <si>
    <t xml:space="preserve">โถส้วมนั่งราบ Close Coupled</t>
  </si>
  <si>
    <t xml:space="preserve">E.6.2</t>
  </si>
  <si>
    <t xml:space="preserve">อ่างล้างหน้า Pedestal + ก๊อกผสม</t>
  </si>
  <si>
    <t xml:space="preserve">E.6.3</t>
  </si>
  <si>
    <t xml:space="preserve">ฝักบัว Shower Set + Exposed Valve</t>
  </si>
  <si>
    <t xml:space="preserve">E.6.4</t>
  </si>
  <si>
    <t xml:space="preserve">Floor Drain Stainless 4"</t>
  </si>
  <si>
    <t xml:space="preserve">E.6.5</t>
  </si>
  <si>
    <t xml:space="preserve">กระจก + ราวผ้า + ชั้นวาง (Set)</t>
  </si>
  <si>
    <t xml:space="preserve">E.6.6</t>
  </si>
  <si>
    <t xml:space="preserve">เครื่องทำน้ำอุ่น Electric 3,500W</t>
  </si>
  <si>
    <t xml:space="preserve">E.6.7</t>
  </si>
  <si>
    <t xml:space="preserve">ค่าแรงติดตั้งสุขภัณฑ์ทั้งชุด ห้องน้ำ 2</t>
  </si>
  <si>
    <t xml:space="preserve">  รวม E.6 งานสุขภัณฑ์ ห้องน้ำ 2</t>
  </si>
  <si>
    <t xml:space="preserve">  ▶  E.7 งานสุขภัณฑ์ ห้องน้ำ 3 (Guest WC)</t>
  </si>
  <si>
    <t xml:space="preserve">E.7.1</t>
  </si>
  <si>
    <t xml:space="preserve">โถส้วมนั่งราบ (Wall Hung หรือ Floor Mount)</t>
  </si>
  <si>
    <t xml:space="preserve">E.7.2</t>
  </si>
  <si>
    <t xml:space="preserve">อ่างล้างหน้า Wall Hung + ก๊อก</t>
  </si>
  <si>
    <t xml:space="preserve">E.7.3</t>
  </si>
  <si>
    <t xml:space="preserve">Floor Drain + กระจก + ราวผ้า</t>
  </si>
  <si>
    <t xml:space="preserve">E.7.4</t>
  </si>
  <si>
    <t xml:space="preserve">ค่าแรงติดตั้งสุขภัณฑ์ ห้องน้ำ 3</t>
  </si>
  <si>
    <t xml:space="preserve">  รวม E.7 งานสุขภัณฑ์ ห้องน้ำ 3 (Guest WC)</t>
  </si>
  <si>
    <t xml:space="preserve">  ▶  E.8 งานซิงค์ครัว + ก๊อกน้ำ</t>
  </si>
  <si>
    <t xml:space="preserve">E.8.1</t>
  </si>
  <si>
    <t xml:space="preserve">ซิงค์ล้างจาน Stainless 304 2 หลุม + ก๊อก</t>
  </si>
  <si>
    <t xml:space="preserve">E.8.2</t>
  </si>
  <si>
    <t xml:space="preserve">ก๊อกน้ำอเนกประสงค์ Hose Bib ภายนอก</t>
  </si>
  <si>
    <t xml:space="preserve">E.8.3</t>
  </si>
  <si>
    <t xml:space="preserve">ค่าแรงติดตั้งซิงค์ + ก๊อก</t>
  </si>
  <si>
    <t xml:space="preserve">  รวม E.8 งานซิงค์ครัว + ก๊อกน้ำ</t>
  </si>
  <si>
    <t xml:space="preserve">  ▶  E.9 งานระบบบำบัดน้ำเสีย + บ่อดักไขมัน</t>
  </si>
  <si>
    <t xml:space="preserve">E.9.1</t>
  </si>
  <si>
    <t xml:space="preserve">ถังบำบัดน้ำเสีย Septic Tank HDPE 2,000 ลิตร</t>
  </si>
  <si>
    <t xml:space="preserve">E.9.2</t>
  </si>
  <si>
    <t xml:space="preserve">บ่อพักน้ำเสีย คสล. 0.80×0.80 ม. Manhole</t>
  </si>
  <si>
    <t xml:space="preserve">บ่อ</t>
  </si>
  <si>
    <t xml:space="preserve">E.9.3</t>
  </si>
  <si>
    <t xml:space="preserve">บ่อดักไขมัน Grease Trap Stainless 5 ลิตร</t>
  </si>
  <si>
    <t xml:space="preserve">E.9.4</t>
  </si>
  <si>
    <t xml:space="preserve">ท่อ PVC 4" ระบายน้ำเสียออกนอกอาคาร</t>
  </si>
  <si>
    <t xml:space="preserve">E.9.5</t>
  </si>
  <si>
    <t xml:space="preserve">ค่าแรงติดตั้ง Septic + Manhole + Grease Trap + ต่อท่อ</t>
  </si>
  <si>
    <t xml:space="preserve">  รวม E.9 งานระบบบำบัดน้ำเสีย + บ่อดักไขมัน</t>
  </si>
  <si>
    <t xml:space="preserve">รวมงานระบบสุขาภิบาลและประปา</t>
  </si>
  <si>
    <t xml:space="preserve">F. งานโครงสร้างพื้นฐาน/ภายนอก (Infrastructure &amp; Site Works)</t>
  </si>
  <si>
    <t xml:space="preserve">  ▶  F.1 งานรั้วก่ออิฐมอญ + เสา คสล. สูง 2.0 ม. (40 ม.)</t>
  </si>
  <si>
    <t xml:space="preserve">F.1.1</t>
  </si>
  <si>
    <t xml:space="preserve">เหล็กเส้น DB12 ยืนเสารั้ว + เหล็กคาดแนว</t>
  </si>
  <si>
    <t xml:space="preserve">F.1.2</t>
  </si>
  <si>
    <t xml:space="preserve">คอนกรีตผสมเสร็จ 210 ksc. (เสา+ฐาน)</t>
  </si>
  <si>
    <t xml:space="preserve">F.1.3</t>
  </si>
  <si>
    <t xml:space="preserve">อิฐมอญ 6.5×13×28 ซม. ก่อรั้ว</t>
  </si>
  <si>
    <t xml:space="preserve">F.1.4</t>
  </si>
  <si>
    <t xml:space="preserve">ซีเมนต์+ทราย สำหรับก่อและฉาบรั้ว</t>
  </si>
  <si>
    <t xml:space="preserve">F.1.5</t>
  </si>
  <si>
    <t xml:space="preserve">ค่าแรงก่ออิฐ + เสา + ฉาบรั้ว 2 ด้าน</t>
  </si>
  <si>
    <t xml:space="preserve">  รวม F.1 งานรั้วก่ออิฐมอญ + เสา คสล. สูง 2.0 ม. (40 ม.)</t>
  </si>
  <si>
    <t xml:space="preserve">  ▶  F.2 งานประตูรั้ว (2 ชุด)</t>
  </si>
  <si>
    <t xml:space="preserve">F.2.1</t>
  </si>
  <si>
    <t xml:space="preserve">ประตูรั้วเหล็กดัด บานเปิด 2 บาน (สำหรับคนเดิน)</t>
  </si>
  <si>
    <t xml:space="preserve">F.2.2</t>
  </si>
  <si>
    <t xml:space="preserve">ประตูรั้วเหล็กบานเลื่อน 3.5 ม. (สำหรับรถยนต์)</t>
  </si>
  <si>
    <t xml:space="preserve">F.2.3</t>
  </si>
  <si>
    <t xml:space="preserve">บานพับ + ลูกล้อ + กุญแจ Accessories</t>
  </si>
  <si>
    <t xml:space="preserve">F.2.4</t>
  </si>
  <si>
    <t xml:space="preserve">ค่าแรงติดตั้งประตูรั้ว + ปรับระดับ</t>
  </si>
  <si>
    <t xml:space="preserve">  รวม F.2 งานประตูรั้ว (2 ชุด)</t>
  </si>
  <si>
    <t xml:space="preserve">  ▶  F.3 งานพื้นถนน + ทางเดิน + ลานจอดรถ</t>
  </si>
  <si>
    <t xml:space="preserve">F.3.1</t>
  </si>
  <si>
    <t xml:space="preserve">หินคลุก/ทรายหยาบ รองพื้น t=10 ซม.</t>
  </si>
  <si>
    <t xml:space="preserve">F.3.2</t>
  </si>
  <si>
    <t xml:space="preserve">คอนกรีตผสมเสร็จ 210 ksc. t=10 ซม. ทางเดิน 50 ม.²</t>
  </si>
  <si>
    <t xml:space="preserve">F.3.3</t>
  </si>
  <si>
    <t xml:space="preserve">คอนกรีตผสมเสร็จ 210 ksc. t=15 ซม. ลานจอดรถ 24 ม.²</t>
  </si>
  <si>
    <t xml:space="preserve">F.3.4</t>
  </si>
  <si>
    <t xml:space="preserve">เหล็กตาข่าย Wire Mesh RB6 @0.20 ลานจอดรถ</t>
  </si>
  <si>
    <t xml:space="preserve">F.3.5</t>
  </si>
  <si>
    <t xml:space="preserve">ค่าแรงเทคอนกรีต + ขัดผิว ทางเดิน + ลานจอดรถ</t>
  </si>
  <si>
    <t xml:space="preserve">  รวม F.3 งานพื้นถนน + ทางเดิน + ลานจอดรถ</t>
  </si>
  <si>
    <t xml:space="preserve">  ▶  F.4 งานระบบระบายน้ำภายนอก</t>
  </si>
  <si>
    <t xml:space="preserve">F.4.1</t>
  </si>
  <si>
    <t xml:space="preserve">ท่อ PVC 6" ระบายน้ำรอบอาคาร</t>
  </si>
  <si>
    <t xml:space="preserve">F.4.2</t>
  </si>
  <si>
    <t xml:space="preserve">บ่อพักน้ำฝน Storm Manhole คสล. 0.60×0.60 ม.</t>
  </si>
  <si>
    <t xml:space="preserve">F.4.3</t>
  </si>
  <si>
    <t xml:space="preserve">ฝาบ่อ คสล. + เหล็กหล่อ</t>
  </si>
  <si>
    <t xml:space="preserve">F.4.4</t>
  </si>
  <si>
    <t xml:space="preserve">ท่อ PVC 4" ทางเดิน / คันหินระบายน้ำ</t>
  </si>
  <si>
    <t xml:space="preserve">F.4.5</t>
  </si>
  <si>
    <t xml:space="preserve">ค่าแรงขุดดิน + วางท่อ + กลบ ระบายน้ำนอก</t>
  </si>
  <si>
    <t xml:space="preserve">  รวม F.4 งานระบบระบายน้ำภายนอก</t>
  </si>
  <si>
    <t xml:space="preserve">  ▶  F.5 งานจัดสวน + ไฟสวน</t>
  </si>
  <si>
    <t xml:space="preserve">F.5.1</t>
  </si>
  <si>
    <t xml:space="preserve">ต้นไม้ตกแต่ง ขนาด 1.5–2.0 ม. (เลือกชนิด)</t>
  </si>
  <si>
    <t xml:space="preserve">F.5.2</t>
  </si>
  <si>
    <t xml:space="preserve">หญ้านวลน้อย / หญ้าญี่ปุ่น ปูสนาม</t>
  </si>
  <si>
    <t xml:space="preserve">F.5.3</t>
  </si>
  <si>
    <t xml:space="preserve">ดินปลูก + ปุ๋ย เตรียมแปลง</t>
  </si>
  <si>
    <t xml:space="preserve">F.5.4</t>
  </si>
  <si>
    <t xml:space="preserve">ระบบรดน้ำอัตโนมัติ Drip + Timer Controller</t>
  </si>
  <si>
    <t xml:space="preserve">F.5.5</t>
  </si>
  <si>
    <t xml:space="preserve">โคมไฟสวน LED Solar 10W</t>
  </si>
  <si>
    <t xml:space="preserve">F.5.6</t>
  </si>
  <si>
    <t xml:space="preserve">โคมไฟ Flood Light LED 20W ส่องต้นไม้/รั้ว</t>
  </si>
  <si>
    <t xml:space="preserve">F.5.7</t>
  </si>
  <si>
    <t xml:space="preserve">ค่าแรงปลูกต้นไม้ + จัดสวน + ปูหญ้า</t>
  </si>
  <si>
    <t xml:space="preserve">  รวม F.5 งานจัดสวน + ไฟสวน</t>
  </si>
  <si>
    <t xml:space="preserve">  ▶  F.6 งานป้าย + ระบบความปลอดภัยภายนอก + สีรั้ว</t>
  </si>
  <si>
    <t xml:space="preserve">F.6.1</t>
  </si>
  <si>
    <t xml:space="preserve">ป้ายบ้านเลขที่ Stainless/Acrylic Back-lit</t>
  </si>
  <si>
    <t xml:space="preserve">ชิ้น</t>
  </si>
  <si>
    <t xml:space="preserve">F.6.2</t>
  </si>
  <si>
    <t xml:space="preserve">ระบบสัญญาณกันขโมย Alarm 4 Zone + PIR Sensor</t>
  </si>
  <si>
    <t xml:space="preserve">F.6.3</t>
  </si>
  <si>
    <t xml:space="preserve">สีรองพื้นรั้ว Masonry Primer</t>
  </si>
  <si>
    <t xml:space="preserve">F.6.4</t>
  </si>
  <si>
    <t xml:space="preserve">สีทาสีรั้ว Masonry Paint ทั้ง 2 ด้าน</t>
  </si>
  <si>
    <t xml:space="preserve">F.6.5</t>
  </si>
  <si>
    <t xml:space="preserve">ค่าแรงทาสีรั้ว 2 ด้าน</t>
  </si>
  <si>
    <t xml:space="preserve">  รวม F.6 งานป้าย + ระบบความปลอดภัยภายนอก + สีรั้ว</t>
  </si>
  <si>
    <t xml:space="preserve">รวมงานโครงสร้างพื้นฐาน/ภายนอก</t>
  </si>
  <si>
    <t xml:space="preserve">BOQ — สรุปยอดรวมทุกหมวดงาน | บ้านพักอาศัย ~200 ตร.ม.</t>
  </si>
  <si>
    <t xml:space="preserve">วันที่จัดทำ: 21/05/2026   |   Overhead 10%   |   VAT 7%</t>
  </si>
  <si>
    <t xml:space="preserve">ลำดับ</t>
  </si>
  <si>
    <t xml:space="preserve">หมวดงาน</t>
  </si>
  <si>
    <t xml:space="preserve">รวมค่าแรง (฿)</t>
  </si>
  <si>
    <t xml:space="preserve">รวมค่าวัสดุ (฿)</t>
  </si>
  <si>
    <t xml:space="preserve">รวม แรง+วัสดุ (฿)</t>
  </si>
  <si>
    <t xml:space="preserve">ค่าดำเนินการ (฿)</t>
  </si>
  <si>
    <t xml:space="preserve">รวมก่อน VAT (฿)</t>
  </si>
  <si>
    <t xml:space="preserve">ราคารวม (รวม VAT 7%) (฿)</t>
  </si>
  <si>
    <t xml:space="preserve">1</t>
  </si>
  <si>
    <t xml:space="preserve">A. งานเตรียมการและงานชั่วคราว</t>
  </si>
  <si>
    <t xml:space="preserve">2</t>
  </si>
  <si>
    <t xml:space="preserve">3</t>
  </si>
  <si>
    <t xml:space="preserve">C. งานสถาปัตยกรรม</t>
  </si>
  <si>
    <t xml:space="preserve">4</t>
  </si>
  <si>
    <t xml:space="preserve">D. งานระบบไฟฟ้าและสื่อสาร</t>
  </si>
  <si>
    <t xml:space="preserve">5</t>
  </si>
  <si>
    <t xml:space="preserve">E. งานระบบสุขาภิบาลและประปา</t>
  </si>
  <si>
    <t xml:space="preserve">6</t>
  </si>
  <si>
    <t xml:space="preserve">F. งานโครงสร้างพื้นฐาน/ภายนอก</t>
  </si>
  <si>
    <t xml:space="preserve">รวมราคางานทั้งหมด (ก่อน VAT)</t>
  </si>
  <si>
    <t xml:space="preserve">  ราคารวมสุทธิ รวม VAT 7%  ▶  GRAND 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</si>
</sst>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"/>
    <numFmt numFmtId="167" formatCode="0.00%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Tahoma"/>
      <family val="0"/>
      <charset val="1"/>
    </font>
    <font>
      <b val="true"/>
      <sz val="12"/>
      <color rgb="FFFFFFFF"/>
      <name val="Tahoma"/>
      <family val="0"/>
      <charset val="1"/>
    </font>
    <font>
      <b val="true"/>
      <sz val="10"/>
      <color rgb="FF1F4E79"/>
      <name val="Tahoma"/>
      <family val="0"/>
      <charset val="1"/>
    </font>
    <font>
      <sz val="10"/>
      <color rgb="FF000000"/>
      <name val="Tahoma"/>
      <family val="0"/>
      <charset val="1"/>
    </font>
    <font>
      <b val="true"/>
      <sz val="11"/>
      <color rgb="FFFFFFFF"/>
      <name val="Tahoma"/>
      <family val="0"/>
      <charset val="1"/>
    </font>
    <font>
      <b val="true"/>
      <sz val="10"/>
      <color rgb="FFFFFFFF"/>
      <name val="Tahoma"/>
      <family val="0"/>
      <charset val="1"/>
    </font>
    <font>
      <sz val="9"/>
      <color rgb="FF000000"/>
      <name val="Tahoma"/>
      <family val="0"/>
      <charset val="1"/>
    </font>
    <font>
      <b val="true"/>
      <sz val="13"/>
      <color rgb="FFFFFFFF"/>
      <name val="Tahoma"/>
      <family val="0"/>
      <charset val="1"/>
    </font>
    <font>
      <sz val="8"/>
      <color rgb="FFFFFFFF"/>
      <name val="Tahoma"/>
      <family val="0"/>
      <charset val="1"/>
    </font>
    <font>
      <b val="true"/>
      <sz val="9"/>
      <color rgb="FFFFFFFF"/>
      <name val="Tahoma"/>
      <family val="0"/>
      <charset val="1"/>
    </font>
    <font>
      <b val="true"/>
      <sz val="9"/>
      <color rgb="FF000000"/>
      <name val="Tahoma"/>
      <family val="0"/>
      <charset val="1"/>
    </font>
    <font>
      <sz val="8"/>
      <color rgb="FF000000"/>
      <name val="Tahoma"/>
      <family val="0"/>
      <charset val="1"/>
    </font>
    <font>
      <sz val="9"/>
      <color rgb="FFFFFFFF"/>
      <name val="Tahoma"/>
      <family val="0"/>
      <charset val="1"/>
    </font>
    <font>
      <b val="true"/>
      <sz val="11"/>
      <color rgb="FFC00000"/>
      <name val="Tahoma"/>
      <family val="0"/>
      <charset val="1"/>
    </font>
    <font>
      <b val="true"/>
      <sz val="14"/>
      <color rgb="FFFFFFFF"/>
      <name val="Tahoma"/>
      <family val="0"/>
      <charset val="1"/>
    </font>
    <font>
      <sz val="10"/>
      <color rgb="FFFFFFFF"/>
      <name val="Tahoma"/>
      <family val="0"/>
      <charset val="1"/>
    </font>
    <font>
      <b val="true"/>
      <sz val="10"/>
      <color rgb="FF000000"/>
      <name val="Tahoma"/>
      <family val="0"/>
      <charset val="1"/>
    </font>
    <font>
      <b val="true"/>
      <sz val="12"/>
      <color rgb="FFFFFF00"/>
      <name val="Tahoma"/>
      <family val="0"/>
      <charset val="1"/>
    </font>
    <font>
      <b val="true"/>
      <sz val="13"/>
      <color rgb="FFC00000"/>
      <name val="Tahoma"/>
      <family val="0"/>
      <charset val="1"/>
    </font>
    <font>
      <b val="true"/>
      <sz val="12"/>
      <color rgb="FFC00000"/>
      <name val="Tahoma"/>
      <family val="0"/>
      <charset val="1"/>
    </font>
  </fonts>
  <fills count="31">
    <fill>
      <patternFill patternType="none"/>
    </fill>
    <fill>
      <patternFill patternType="gray125"/>
    </fill>
    <fill>
      <patternFill patternType="solid">
        <fgColor rgb="FF1F4E79"/>
        <bgColor rgb="FF1A4C8B"/>
      </patternFill>
    </fill>
    <fill>
      <patternFill patternType="solid">
        <fgColor rgb="FF2E75B6"/>
        <bgColor rgb="FF0066CC"/>
      </patternFill>
    </fill>
    <fill>
      <patternFill patternType="solid">
        <fgColor rgb="FFDEEAF1"/>
        <bgColor rgb="FFE0F2F2"/>
      </patternFill>
    </fill>
    <fill>
      <patternFill patternType="solid">
        <fgColor rgb="FFFFFFFF"/>
        <bgColor rgb="FFF2F2F2"/>
      </patternFill>
    </fill>
    <fill>
      <patternFill patternType="solid">
        <fgColor rgb="FF375623"/>
        <bgColor rgb="FF404040"/>
      </patternFill>
    </fill>
    <fill>
      <patternFill patternType="solid">
        <fgColor rgb="FF7B3F00"/>
        <bgColor rgb="FF993366"/>
      </patternFill>
    </fill>
    <fill>
      <patternFill patternType="solid">
        <fgColor rgb="FFFCE4D6"/>
        <bgColor rgb="FFFDF0E4"/>
      </patternFill>
    </fill>
    <fill>
      <patternFill patternType="solid">
        <fgColor rgb="FF1A4C8B"/>
        <bgColor rgb="FF1F4E79"/>
      </patternFill>
    </fill>
    <fill>
      <patternFill patternType="solid">
        <fgColor rgb="FFE8F0FB"/>
        <bgColor rgb="FFEBF5FB"/>
      </patternFill>
    </fill>
    <fill>
      <patternFill patternType="solid">
        <fgColor rgb="FFEBF5E4"/>
        <bgColor rgb="FFF2F2F2"/>
      </patternFill>
    </fill>
    <fill>
      <patternFill patternType="solid">
        <fgColor rgb="FF7030A0"/>
        <bgColor rgb="FF993366"/>
      </patternFill>
    </fill>
    <fill>
      <patternFill patternType="solid">
        <fgColor rgb="FFF2EBF9"/>
        <bgColor rgb="FFF2F2F2"/>
      </patternFill>
    </fill>
    <fill>
      <patternFill patternType="solid">
        <fgColor rgb="FF006B6B"/>
        <bgColor rgb="FF008080"/>
      </patternFill>
    </fill>
    <fill>
      <patternFill patternType="solid">
        <fgColor rgb="FFE0F2F2"/>
        <bgColor rgb="FFE8F0FB"/>
      </patternFill>
    </fill>
    <fill>
      <patternFill patternType="solid">
        <fgColor rgb="FFC55A11"/>
        <bgColor rgb="FF7B3F00"/>
      </patternFill>
    </fill>
    <fill>
      <patternFill patternType="solid">
        <fgColor rgb="FFFDF0E4"/>
        <bgColor rgb="FFFDF0E8"/>
      </patternFill>
    </fill>
    <fill>
      <patternFill patternType="solid">
        <fgColor rgb="FFF2F2F2"/>
        <bgColor rgb="FFEBF5FB"/>
      </patternFill>
    </fill>
    <fill>
      <patternFill patternType="solid">
        <fgColor rgb="FF404040"/>
        <bgColor rgb="FF375623"/>
      </patternFill>
    </fill>
    <fill>
      <patternFill patternType="solid">
        <fgColor rgb="FFF3CBB0"/>
        <bgColor rgb="FFF4C08A"/>
      </patternFill>
    </fill>
    <fill>
      <patternFill patternType="solid">
        <fgColor rgb="FFEBF5FB"/>
        <bgColor rgb="FFE8F0FB"/>
      </patternFill>
    </fill>
    <fill>
      <patternFill patternType="solid">
        <fgColor rgb="FFFDF0E8"/>
        <bgColor rgb="FFFDF0E4"/>
      </patternFill>
    </fill>
    <fill>
      <patternFill patternType="solid">
        <fgColor rgb="FFFFC000"/>
        <bgColor rgb="FFFF9900"/>
      </patternFill>
    </fill>
    <fill>
      <patternFill patternType="solid">
        <fgColor rgb="FFBDD7EE"/>
        <bgColor rgb="FFAADEDE"/>
      </patternFill>
    </fill>
    <fill>
      <patternFill patternType="solid">
        <fgColor rgb="FFC6E0B4"/>
        <bgColor rgb="FFAADEDE"/>
      </patternFill>
    </fill>
    <fill>
      <patternFill patternType="solid">
        <fgColor rgb="FFD9BEF0"/>
        <bgColor rgb="FFBDD7EE"/>
      </patternFill>
    </fill>
    <fill>
      <patternFill patternType="solid">
        <fgColor rgb="FFAADEDE"/>
        <bgColor rgb="FFBDD7EE"/>
      </patternFill>
    </fill>
    <fill>
      <patternFill patternType="solid">
        <fgColor rgb="FFF4C08A"/>
        <bgColor rgb="FFF3CBB0"/>
      </patternFill>
    </fill>
    <fill>
      <patternFill patternType="solid">
        <fgColor rgb="FFC00000"/>
        <bgColor rgb="FF800000"/>
      </patternFill>
    </fill>
    <fill>
      <patternFill patternType="solid">
        <fgColor rgb="FFFFFF00"/>
        <bgColor rgb="FFFFC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1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0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4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5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5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6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8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8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4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0" fillId="2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3" fillId="3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2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B6B"/>
      <rgbColor rgb="FFD9BEF0"/>
      <rgbColor rgb="FF808080"/>
      <rgbColor rgb="FFDEEAF1"/>
      <rgbColor rgb="FF7030A0"/>
      <rgbColor rgb="FFFDF0E4"/>
      <rgbColor rgb="FFE0F2F2"/>
      <rgbColor rgb="FF660066"/>
      <rgbColor rgb="FFF2F2F2"/>
      <rgbColor rgb="FF0066CC"/>
      <rgbColor rgb="FFBDD7EE"/>
      <rgbColor rgb="FF000080"/>
      <rgbColor rgb="FFFF00FF"/>
      <rgbColor rgb="FFFCE4D6"/>
      <rgbColor rgb="FF00FFFF"/>
      <rgbColor rgb="FF800080"/>
      <rgbColor rgb="FF800000"/>
      <rgbColor rgb="FF008080"/>
      <rgbColor rgb="FF0000FF"/>
      <rgbColor rgb="FF00CCFF"/>
      <rgbColor rgb="FFEBF5FB"/>
      <rgbColor rgb="FFEBF5E4"/>
      <rgbColor rgb="FFFDF0E8"/>
      <rgbColor rgb="FFAADEDE"/>
      <rgbColor rgb="FFF4C08A"/>
      <rgbColor rgb="FFC6E0B4"/>
      <rgbColor rgb="FFF3CBB0"/>
      <rgbColor rgb="FF2E75B6"/>
      <rgbColor rgb="FF33CCCC"/>
      <rgbColor rgb="FFE8F0FB"/>
      <rgbColor rgb="FFFFC000"/>
      <rgbColor rgb="FFFF9900"/>
      <rgbColor rgb="FFC55A11"/>
      <rgbColor rgb="FF666699"/>
      <rgbColor rgb="FFF2EBF9"/>
      <rgbColor rgb="FF1F4E79"/>
      <rgbColor rgb="FF339966"/>
      <rgbColor rgb="FF003300"/>
      <rgbColor rgb="FF375623"/>
      <rgbColor rgb="FF7B3F00"/>
      <rgbColor rgb="FF993366"/>
      <rgbColor rgb="FF1A4C8B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2"/>
    <col collapsed="false" customWidth="true" hidden="false" outlineLevel="0" max="3" min="3" style="0" width="28"/>
    <col collapsed="false" customWidth="true" hidden="false" outlineLevel="0" max="5" min="4" style="0" width="20"/>
  </cols>
  <sheetData>
    <row r="1" customFormat="false" ht="37.5" hidden="false" customHeight="true" outlineLevel="0" collapsed="false">
      <c r="A1" s="1" t="s">
        <v>0</v>
      </c>
      <c r="B1" s="1"/>
      <c r="C1" s="1"/>
      <c r="D1" s="1"/>
      <c r="E1" s="1"/>
    </row>
    <row r="2" customFormat="false" ht="25.5" hidden="false" customHeight="true" outlineLevel="0" collapsed="false">
      <c r="A2" s="2" t="s">
        <v>1</v>
      </c>
      <c r="B2" s="2"/>
      <c r="C2" s="2"/>
      <c r="D2" s="2"/>
      <c r="E2" s="2"/>
    </row>
    <row r="4" customFormat="false" ht="21.75" hidden="false" customHeight="true" outlineLevel="0" collapsed="false">
      <c r="A4" s="3" t="s">
        <v>2</v>
      </c>
      <c r="B4" s="3"/>
      <c r="C4" s="4" t="s">
        <v>3</v>
      </c>
      <c r="D4" s="4"/>
      <c r="E4" s="4"/>
    </row>
    <row r="5" customFormat="false" ht="21.75" hidden="false" customHeight="true" outlineLevel="0" collapsed="false">
      <c r="A5" s="3" t="s">
        <v>4</v>
      </c>
      <c r="B5" s="3"/>
      <c r="C5" s="4" t="s">
        <v>5</v>
      </c>
      <c r="D5" s="4"/>
      <c r="E5" s="4"/>
    </row>
    <row r="6" customFormat="false" ht="21.75" hidden="false" customHeight="true" outlineLevel="0" collapsed="false">
      <c r="A6" s="3" t="s">
        <v>6</v>
      </c>
      <c r="B6" s="3"/>
      <c r="C6" s="4" t="s">
        <v>7</v>
      </c>
      <c r="D6" s="4"/>
      <c r="E6" s="4"/>
    </row>
    <row r="7" customFormat="false" ht="21.75" hidden="false" customHeight="true" outlineLevel="0" collapsed="false">
      <c r="A7" s="3" t="s">
        <v>8</v>
      </c>
      <c r="B7" s="3"/>
      <c r="C7" s="4" t="s">
        <v>9</v>
      </c>
      <c r="D7" s="4"/>
      <c r="E7" s="4"/>
    </row>
    <row r="8" customFormat="false" ht="21.75" hidden="false" customHeight="true" outlineLevel="0" collapsed="false">
      <c r="A8" s="3" t="s">
        <v>10</v>
      </c>
      <c r="B8" s="3"/>
      <c r="C8" s="4" t="s">
        <v>11</v>
      </c>
      <c r="D8" s="4"/>
      <c r="E8" s="4"/>
    </row>
    <row r="9" customFormat="false" ht="21.75" hidden="false" customHeight="true" outlineLevel="0" collapsed="false">
      <c r="A9" s="3" t="s">
        <v>12</v>
      </c>
      <c r="B9" s="3"/>
      <c r="C9" s="4" t="s">
        <v>13</v>
      </c>
      <c r="D9" s="4"/>
      <c r="E9" s="4"/>
    </row>
    <row r="10" customFormat="false" ht="21.75" hidden="false" customHeight="true" outlineLevel="0" collapsed="false">
      <c r="A10" s="3" t="s">
        <v>14</v>
      </c>
      <c r="B10" s="3"/>
      <c r="C10" s="4" t="s">
        <v>15</v>
      </c>
      <c r="D10" s="4"/>
      <c r="E10" s="4"/>
    </row>
    <row r="11" customFormat="false" ht="21.75" hidden="false" customHeight="true" outlineLevel="0" collapsed="false">
      <c r="A11" s="3" t="s">
        <v>16</v>
      </c>
      <c r="B11" s="3"/>
      <c r="C11" s="4" t="s">
        <v>17</v>
      </c>
      <c r="D11" s="4"/>
      <c r="E11" s="4"/>
    </row>
    <row r="12" customFormat="false" ht="21.75" hidden="false" customHeight="true" outlineLevel="0" collapsed="false">
      <c r="A12" s="3" t="s">
        <v>18</v>
      </c>
      <c r="B12" s="3"/>
      <c r="C12" s="4" t="s">
        <v>19</v>
      </c>
      <c r="D12" s="4"/>
      <c r="E12" s="4"/>
    </row>
    <row r="13" customFormat="false" ht="21.75" hidden="false" customHeight="true" outlineLevel="0" collapsed="false">
      <c r="A13" s="3" t="s">
        <v>20</v>
      </c>
      <c r="B13" s="3"/>
      <c r="C13" s="4" t="s">
        <v>19</v>
      </c>
      <c r="D13" s="4"/>
      <c r="E13" s="4"/>
    </row>
    <row r="14" customFormat="false" ht="21.75" hidden="false" customHeight="true" outlineLevel="0" collapsed="false">
      <c r="A14" s="3" t="s">
        <v>21</v>
      </c>
      <c r="B14" s="3"/>
      <c r="C14" s="4" t="s">
        <v>19</v>
      </c>
      <c r="D14" s="4"/>
      <c r="E14" s="4"/>
    </row>
    <row r="16" customFormat="false" ht="21.75" hidden="false" customHeight="true" outlineLevel="0" collapsed="false">
      <c r="A16" s="5" t="s">
        <v>22</v>
      </c>
      <c r="B16" s="5"/>
      <c r="C16" s="5"/>
      <c r="D16" s="5"/>
      <c r="E16" s="5"/>
    </row>
    <row r="17" customFormat="false" ht="19.5" hidden="false" customHeight="true" outlineLevel="0" collapsed="false">
      <c r="A17" s="6" t="s">
        <v>23</v>
      </c>
      <c r="B17" s="7" t="s">
        <v>24</v>
      </c>
      <c r="C17" s="7"/>
      <c r="D17" s="7"/>
      <c r="E17" s="7"/>
    </row>
    <row r="18" customFormat="false" ht="19.5" hidden="false" customHeight="true" outlineLevel="0" collapsed="false">
      <c r="A18" s="8" t="s">
        <v>25</v>
      </c>
      <c r="B18" s="9" t="s">
        <v>26</v>
      </c>
      <c r="C18" s="9"/>
      <c r="D18" s="9"/>
      <c r="E18" s="9"/>
    </row>
    <row r="19" customFormat="false" ht="19.5" hidden="false" customHeight="true" outlineLevel="0" collapsed="false">
      <c r="A19" s="10" t="s">
        <v>27</v>
      </c>
      <c r="B19" s="11" t="s">
        <v>28</v>
      </c>
      <c r="C19" s="11"/>
      <c r="D19" s="11"/>
      <c r="E19" s="11"/>
    </row>
    <row r="20" customFormat="false" ht="19.5" hidden="false" customHeight="true" outlineLevel="0" collapsed="false">
      <c r="A20" s="12" t="s">
        <v>29</v>
      </c>
      <c r="B20" s="13" t="s">
        <v>30</v>
      </c>
      <c r="C20" s="13"/>
      <c r="D20" s="13"/>
      <c r="E20" s="13"/>
    </row>
    <row r="21" customFormat="false" ht="19.5" hidden="false" customHeight="true" outlineLevel="0" collapsed="false">
      <c r="A21" s="14" t="s">
        <v>31</v>
      </c>
      <c r="B21" s="15" t="s">
        <v>32</v>
      </c>
      <c r="C21" s="15"/>
      <c r="D21" s="15"/>
      <c r="E21" s="15"/>
    </row>
    <row r="22" customFormat="false" ht="19.5" hidden="false" customHeight="true" outlineLevel="0" collapsed="false">
      <c r="A22" s="16" t="s">
        <v>33</v>
      </c>
      <c r="B22" s="17" t="s">
        <v>34</v>
      </c>
      <c r="C22" s="17"/>
      <c r="D22" s="17"/>
      <c r="E22" s="17"/>
    </row>
    <row r="24" customFormat="false" ht="18" hidden="false" customHeight="true" outlineLevel="0" collapsed="false">
      <c r="A24" s="18" t="s">
        <v>35</v>
      </c>
      <c r="B24" s="18"/>
      <c r="C24" s="18"/>
      <c r="D24" s="18"/>
      <c r="E24" s="18"/>
    </row>
    <row r="25" customFormat="false" ht="18" hidden="false" customHeight="true" outlineLevel="0" collapsed="false">
      <c r="A25" s="18" t="s">
        <v>36</v>
      </c>
      <c r="B25" s="18"/>
      <c r="C25" s="18"/>
      <c r="D25" s="18"/>
      <c r="E25" s="18"/>
    </row>
    <row r="26" customFormat="false" ht="18" hidden="false" customHeight="true" outlineLevel="0" collapsed="false">
      <c r="A26" s="18" t="s">
        <v>37</v>
      </c>
      <c r="B26" s="18"/>
      <c r="C26" s="18"/>
      <c r="D26" s="18"/>
      <c r="E26" s="18"/>
    </row>
    <row r="27" customFormat="false" ht="18" hidden="false" customHeight="true" outlineLevel="0" collapsed="false">
      <c r="A27" s="18" t="s">
        <v>38</v>
      </c>
      <c r="B27" s="18"/>
      <c r="C27" s="18"/>
      <c r="D27" s="18"/>
      <c r="E27" s="18"/>
    </row>
    <row r="28" customFormat="false" ht="18" hidden="false" customHeight="true" outlineLevel="0" collapsed="false">
      <c r="A28" s="18" t="s">
        <v>39</v>
      </c>
      <c r="B28" s="18"/>
      <c r="C28" s="18"/>
      <c r="D28" s="18"/>
      <c r="E28" s="18"/>
    </row>
    <row r="29" customFormat="false" ht="18" hidden="false" customHeight="true" outlineLevel="0" collapsed="false">
      <c r="A29" s="18" t="s">
        <v>40</v>
      </c>
      <c r="B29" s="18"/>
      <c r="C29" s="18"/>
      <c r="D29" s="18"/>
      <c r="E29" s="18"/>
    </row>
  </sheetData>
  <mergeCells count="37">
    <mergeCell ref="A1:E1"/>
    <mergeCell ref="A2:E2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E16"/>
    <mergeCell ref="B17:E17"/>
    <mergeCell ref="B18:E18"/>
    <mergeCell ref="B19:E19"/>
    <mergeCell ref="B20:E20"/>
    <mergeCell ref="B21:E21"/>
    <mergeCell ref="B22:E22"/>
    <mergeCell ref="A24:E24"/>
    <mergeCell ref="A25:E25"/>
    <mergeCell ref="A26:E26"/>
    <mergeCell ref="A27:E27"/>
    <mergeCell ref="A28:E28"/>
    <mergeCell ref="A29:E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22" t="s">
        <v>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customFormat="false" ht="19.5" hidden="false" customHeight="true" outlineLevel="0" collapsed="false">
      <c r="A7" s="23" t="s">
        <v>59</v>
      </c>
      <c r="B7" s="24" t="s">
        <v>60</v>
      </c>
      <c r="C7" s="25" t="s">
        <v>61</v>
      </c>
      <c r="D7" s="26" t="n">
        <v>1</v>
      </c>
      <c r="E7" s="27" t="n">
        <v>5000</v>
      </c>
      <c r="F7" s="27" t="n">
        <v>3000</v>
      </c>
      <c r="G7" s="28" t="n">
        <f aca="false">IF(E7=0,"",D7*E7)</f>
        <v>5000</v>
      </c>
      <c r="H7" s="28" t="n">
        <f aca="false">IF(F7=0,"",D7*F7)</f>
        <v>3000</v>
      </c>
      <c r="I7" s="28" t="n">
        <f aca="false">IFERROR(D7*E7,0)+IFERROR(D7*F7,0)</f>
        <v>8000</v>
      </c>
      <c r="J7" s="29" t="n">
        <v>0.1</v>
      </c>
      <c r="K7" s="28" t="n">
        <f aca="false">I7*J7</f>
        <v>800</v>
      </c>
      <c r="L7" s="28" t="n">
        <f aca="false">I7+K7</f>
        <v>8800</v>
      </c>
      <c r="M7" s="28" t="n">
        <f aca="false">L7*0.07</f>
        <v>616</v>
      </c>
      <c r="N7" s="28" t="n">
        <f aca="false">L7+M7</f>
        <v>9416</v>
      </c>
    </row>
    <row r="8" customFormat="false" ht="19.5" hidden="false" customHeight="true" outlineLevel="0" collapsed="false">
      <c r="A8" s="30" t="s">
        <v>62</v>
      </c>
      <c r="B8" s="31" t="s">
        <v>63</v>
      </c>
      <c r="C8" s="32" t="s">
        <v>64</v>
      </c>
      <c r="D8" s="26" t="n">
        <v>3</v>
      </c>
      <c r="E8" s="27" t="n">
        <v>3000</v>
      </c>
      <c r="F8" s="27" t="n">
        <v>2000</v>
      </c>
      <c r="G8" s="33" t="n">
        <f aca="false">IF(E8=0,"",D8*E8)</f>
        <v>9000</v>
      </c>
      <c r="H8" s="33" t="n">
        <f aca="false">IF(F8=0,"",D8*F8)</f>
        <v>6000</v>
      </c>
      <c r="I8" s="33" t="n">
        <f aca="false">IFERROR(D8*E8,0)+IFERROR(D8*F8,0)</f>
        <v>15000</v>
      </c>
      <c r="J8" s="29" t="n">
        <v>0.1</v>
      </c>
      <c r="K8" s="33" t="n">
        <f aca="false">I8*J8</f>
        <v>1500</v>
      </c>
      <c r="L8" s="33" t="n">
        <f aca="false">I8+K8</f>
        <v>16500</v>
      </c>
      <c r="M8" s="33" t="n">
        <f aca="false">L8*0.07</f>
        <v>1155</v>
      </c>
      <c r="N8" s="33" t="n">
        <f aca="false">L8+M8</f>
        <v>17655</v>
      </c>
    </row>
    <row r="9" customFormat="false" ht="19.5" hidden="false" customHeight="true" outlineLevel="0" collapsed="false">
      <c r="A9" s="23" t="s">
        <v>65</v>
      </c>
      <c r="B9" s="24" t="s">
        <v>66</v>
      </c>
      <c r="C9" s="25" t="s">
        <v>67</v>
      </c>
      <c r="D9" s="26" t="n">
        <v>1</v>
      </c>
      <c r="E9" s="27" t="n">
        <v>20000</v>
      </c>
      <c r="F9" s="27" t="n">
        <v>5000</v>
      </c>
      <c r="G9" s="28" t="n">
        <f aca="false">IF(E9=0,"",D9*E9)</f>
        <v>20000</v>
      </c>
      <c r="H9" s="28" t="n">
        <f aca="false">IF(F9=0,"",D9*F9)</f>
        <v>5000</v>
      </c>
      <c r="I9" s="28" t="n">
        <f aca="false">IFERROR(D9*E9,0)+IFERROR(D9*F9,0)</f>
        <v>25000</v>
      </c>
      <c r="J9" s="29" t="n">
        <v>0.1</v>
      </c>
      <c r="K9" s="28" t="n">
        <f aca="false">I9*J9</f>
        <v>2500</v>
      </c>
      <c r="L9" s="28" t="n">
        <f aca="false">I9+K9</f>
        <v>27500</v>
      </c>
      <c r="M9" s="28" t="n">
        <f aca="false">L9*0.07</f>
        <v>1925</v>
      </c>
      <c r="N9" s="28" t="n">
        <f aca="false">L9+M9</f>
        <v>29425</v>
      </c>
    </row>
    <row r="10" customFormat="false" ht="19.5" hidden="false" customHeight="true" outlineLevel="0" collapsed="false">
      <c r="A10" s="30" t="s">
        <v>68</v>
      </c>
      <c r="B10" s="31" t="s">
        <v>69</v>
      </c>
      <c r="C10" s="32" t="s">
        <v>67</v>
      </c>
      <c r="D10" s="26" t="n">
        <v>1</v>
      </c>
      <c r="E10" s="27" t="n">
        <v>8000</v>
      </c>
      <c r="F10" s="27" t="n">
        <v>5000</v>
      </c>
      <c r="G10" s="33" t="n">
        <f aca="false">IF(E10=0,"",D10*E10)</f>
        <v>8000</v>
      </c>
      <c r="H10" s="33" t="n">
        <f aca="false">IF(F10=0,"",D10*F10)</f>
        <v>5000</v>
      </c>
      <c r="I10" s="33" t="n">
        <f aca="false">IFERROR(D10*E10,0)+IFERROR(D10*F10,0)</f>
        <v>13000</v>
      </c>
      <c r="J10" s="29" t="n">
        <v>0.1</v>
      </c>
      <c r="K10" s="33" t="n">
        <f aca="false">I10*J10</f>
        <v>1300</v>
      </c>
      <c r="L10" s="33" t="n">
        <f aca="false">I10+K10</f>
        <v>14300</v>
      </c>
      <c r="M10" s="33" t="n">
        <f aca="false">L10*0.07</f>
        <v>1001</v>
      </c>
      <c r="N10" s="33" t="n">
        <f aca="false">L10+M10</f>
        <v>15301</v>
      </c>
    </row>
    <row r="11" customFormat="false" ht="19.5" hidden="false" customHeight="true" outlineLevel="0" collapsed="false">
      <c r="A11" s="23" t="s">
        <v>70</v>
      </c>
      <c r="B11" s="24" t="s">
        <v>71</v>
      </c>
      <c r="C11" s="25" t="s">
        <v>72</v>
      </c>
      <c r="D11" s="26" t="n">
        <v>1</v>
      </c>
      <c r="E11" s="27" t="n">
        <v>3000</v>
      </c>
      <c r="F11" s="27" t="n">
        <v>5000</v>
      </c>
      <c r="G11" s="28" t="n">
        <f aca="false">IF(E11=0,"",D11*E11)</f>
        <v>3000</v>
      </c>
      <c r="H11" s="28" t="n">
        <f aca="false">IF(F11=0,"",D11*F11)</f>
        <v>5000</v>
      </c>
      <c r="I11" s="28" t="n">
        <f aca="false">IFERROR(D11*E11,0)+IFERROR(D11*F11,0)</f>
        <v>8000</v>
      </c>
      <c r="J11" s="29" t="n">
        <v>0.1</v>
      </c>
      <c r="K11" s="28" t="n">
        <f aca="false">I11*J11</f>
        <v>800</v>
      </c>
      <c r="L11" s="28" t="n">
        <f aca="false">I11+K11</f>
        <v>8800</v>
      </c>
      <c r="M11" s="28" t="n">
        <f aca="false">L11*0.07</f>
        <v>616</v>
      </c>
      <c r="N11" s="28" t="n">
        <f aca="false">L11+M11</f>
        <v>9416</v>
      </c>
    </row>
    <row r="12" customFormat="false" ht="19.5" hidden="false" customHeight="true" outlineLevel="0" collapsed="false">
      <c r="A12" s="30" t="s">
        <v>73</v>
      </c>
      <c r="B12" s="31" t="s">
        <v>74</v>
      </c>
      <c r="C12" s="32" t="s">
        <v>67</v>
      </c>
      <c r="D12" s="26" t="n">
        <v>1</v>
      </c>
      <c r="E12" s="27" t="n">
        <v>5000</v>
      </c>
      <c r="F12" s="27" t="n">
        <v>3000</v>
      </c>
      <c r="G12" s="33" t="n">
        <f aca="false">IF(E12=0,"",D12*E12)</f>
        <v>5000</v>
      </c>
      <c r="H12" s="33" t="n">
        <f aca="false">IF(F12=0,"",D12*F12)</f>
        <v>3000</v>
      </c>
      <c r="I12" s="33" t="n">
        <f aca="false">IFERROR(D12*E12,0)+IFERROR(D12*F12,0)</f>
        <v>8000</v>
      </c>
      <c r="J12" s="29" t="n">
        <v>0.1</v>
      </c>
      <c r="K12" s="33" t="n">
        <f aca="false">I12*J12</f>
        <v>800</v>
      </c>
      <c r="L12" s="33" t="n">
        <f aca="false">I12+K12</f>
        <v>8800</v>
      </c>
      <c r="M12" s="33" t="n">
        <f aca="false">L12*0.07</f>
        <v>616</v>
      </c>
      <c r="N12" s="33" t="n">
        <f aca="false">L12+M12</f>
        <v>9416</v>
      </c>
    </row>
    <row r="13" customFormat="false" ht="19.5" hidden="false" customHeight="true" outlineLevel="0" collapsed="false">
      <c r="A13" s="23" t="s">
        <v>75</v>
      </c>
      <c r="B13" s="24" t="s">
        <v>76</v>
      </c>
      <c r="C13" s="25" t="s">
        <v>61</v>
      </c>
      <c r="D13" s="26" t="n">
        <v>4</v>
      </c>
      <c r="E13" s="27" t="n">
        <v>3000</v>
      </c>
      <c r="F13" s="27" t="n">
        <v>0</v>
      </c>
      <c r="G13" s="28" t="n">
        <f aca="false">IF(E13=0,"",D13*E13)</f>
        <v>12000</v>
      </c>
      <c r="H13" s="28" t="str">
        <f aca="false">IF(F13=0,"",D13*F13)</f>
        <v/>
      </c>
      <c r="I13" s="28" t="n">
        <f aca="false">IFERROR(D13*E13,0)+IFERROR(D13*F13,0)</f>
        <v>12000</v>
      </c>
      <c r="J13" s="29" t="n">
        <v>0.1</v>
      </c>
      <c r="K13" s="28" t="n">
        <f aca="false">I13*J13</f>
        <v>1200</v>
      </c>
      <c r="L13" s="28" t="n">
        <f aca="false">I13+K13</f>
        <v>13200</v>
      </c>
      <c r="M13" s="28" t="n">
        <f aca="false">L13*0.07</f>
        <v>924</v>
      </c>
      <c r="N13" s="28" t="n">
        <f aca="false">L13+M13</f>
        <v>14124</v>
      </c>
    </row>
    <row r="14" customFormat="false" ht="21.75" hidden="false" customHeight="true" outlineLevel="0" collapsed="false">
      <c r="A14" s="34" t="s">
        <v>77</v>
      </c>
      <c r="B14" s="34"/>
      <c r="C14" s="34"/>
      <c r="D14" s="35" t="n">
        <f aca="false">SUMPRODUCT((ISNUMBER(D7:D13))*D7:D13)</f>
        <v>12</v>
      </c>
      <c r="E14" s="36"/>
      <c r="F14" s="36"/>
      <c r="G14" s="37" t="n">
        <f aca="false">SUMPRODUCT((ISNUMBER(G7:G13))*G7:G13)</f>
        <v>62000</v>
      </c>
      <c r="H14" s="37" t="e">
        <f aca="false">SUMPRODUCT((ISNUMBER(H7:H13))*H7:H13)</f>
        <v>#VALUE!</v>
      </c>
      <c r="I14" s="37" t="n">
        <f aca="false">SUM(I7:I13)</f>
        <v>89000</v>
      </c>
      <c r="J14" s="36"/>
      <c r="K14" s="37" t="n">
        <f aca="false">SUM(K7:K13)</f>
        <v>8900</v>
      </c>
      <c r="L14" s="37" t="n">
        <f aca="false">SUM(L7:L13)</f>
        <v>97900</v>
      </c>
      <c r="M14" s="37" t="n">
        <f aca="false">SUM(M7:M13)</f>
        <v>6853</v>
      </c>
      <c r="N14" s="38" t="n">
        <f aca="false">SUM(N7:N13)</f>
        <v>104753</v>
      </c>
    </row>
    <row r="15" customFormat="false" ht="6" hidden="false" customHeight="true" outlineLevel="0" collapsed="false"/>
    <row r="16" customFormat="false" ht="19.5" hidden="false" customHeight="true" outlineLevel="0" collapsed="false">
      <c r="A16" s="22" t="s">
        <v>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customFormat="false" ht="19.5" hidden="false" customHeight="true" outlineLevel="0" collapsed="false">
      <c r="A17" s="23" t="s">
        <v>79</v>
      </c>
      <c r="B17" s="24" t="s">
        <v>80</v>
      </c>
      <c r="C17" s="25" t="s">
        <v>81</v>
      </c>
      <c r="D17" s="26" t="n">
        <v>40</v>
      </c>
      <c r="E17" s="27" t="n">
        <v>150</v>
      </c>
      <c r="F17" s="27" t="n">
        <v>200</v>
      </c>
      <c r="G17" s="28" t="n">
        <f aca="false">IF(E17=0,"",D17*E17)</f>
        <v>6000</v>
      </c>
      <c r="H17" s="28" t="n">
        <f aca="false">IF(F17=0,"",D17*F17)</f>
        <v>8000</v>
      </c>
      <c r="I17" s="28" t="n">
        <f aca="false">IFERROR(D17*E17,0)+IFERROR(D17*F17,0)</f>
        <v>14000</v>
      </c>
      <c r="J17" s="29" t="n">
        <v>0.1</v>
      </c>
      <c r="K17" s="28" t="n">
        <f aca="false">I17*J17</f>
        <v>1400</v>
      </c>
      <c r="L17" s="28" t="n">
        <f aca="false">I17+K17</f>
        <v>15400</v>
      </c>
      <c r="M17" s="28" t="n">
        <f aca="false">L17*0.07</f>
        <v>1078</v>
      </c>
      <c r="N17" s="28" t="n">
        <f aca="false">L17+M17</f>
        <v>16478</v>
      </c>
    </row>
    <row r="18" customFormat="false" ht="19.5" hidden="false" customHeight="true" outlineLevel="0" collapsed="false">
      <c r="A18" s="30" t="s">
        <v>82</v>
      </c>
      <c r="B18" s="31" t="s">
        <v>83</v>
      </c>
      <c r="C18" s="32" t="s">
        <v>67</v>
      </c>
      <c r="D18" s="26" t="n">
        <v>1</v>
      </c>
      <c r="E18" s="27" t="n">
        <v>5000</v>
      </c>
      <c r="F18" s="27" t="n">
        <v>15000</v>
      </c>
      <c r="G18" s="33" t="n">
        <f aca="false">IF(E18=0,"",D18*E18)</f>
        <v>5000</v>
      </c>
      <c r="H18" s="33" t="n">
        <f aca="false">IF(F18=0,"",D18*F18)</f>
        <v>15000</v>
      </c>
      <c r="I18" s="33" t="n">
        <f aca="false">IFERROR(D18*E18,0)+IFERROR(D18*F18,0)</f>
        <v>20000</v>
      </c>
      <c r="J18" s="29" t="n">
        <v>0.1</v>
      </c>
      <c r="K18" s="33" t="n">
        <f aca="false">I18*J18</f>
        <v>2000</v>
      </c>
      <c r="L18" s="33" t="n">
        <f aca="false">I18+K18</f>
        <v>22000</v>
      </c>
      <c r="M18" s="33" t="n">
        <f aca="false">L18*0.07</f>
        <v>1540</v>
      </c>
      <c r="N18" s="33" t="n">
        <f aca="false">L18+M18</f>
        <v>23540</v>
      </c>
    </row>
    <row r="19" customFormat="false" ht="19.5" hidden="false" customHeight="true" outlineLevel="0" collapsed="false">
      <c r="A19" s="23" t="s">
        <v>84</v>
      </c>
      <c r="B19" s="24" t="s">
        <v>85</v>
      </c>
      <c r="C19" s="25" t="s">
        <v>67</v>
      </c>
      <c r="D19" s="26" t="n">
        <v>1</v>
      </c>
      <c r="E19" s="27" t="n">
        <v>3000</v>
      </c>
      <c r="F19" s="27" t="n">
        <v>5000</v>
      </c>
      <c r="G19" s="28" t="n">
        <f aca="false">IF(E19=0,"",D19*E19)</f>
        <v>3000</v>
      </c>
      <c r="H19" s="28" t="n">
        <f aca="false">IF(F19=0,"",D19*F19)</f>
        <v>5000</v>
      </c>
      <c r="I19" s="28" t="n">
        <f aca="false">IFERROR(D19*E19,0)+IFERROR(D19*F19,0)</f>
        <v>8000</v>
      </c>
      <c r="J19" s="29" t="n">
        <v>0.1</v>
      </c>
      <c r="K19" s="28" t="n">
        <f aca="false">I19*J19</f>
        <v>800</v>
      </c>
      <c r="L19" s="28" t="n">
        <f aca="false">I19+K19</f>
        <v>8800</v>
      </c>
      <c r="M19" s="28" t="n">
        <f aca="false">L19*0.07</f>
        <v>616</v>
      </c>
      <c r="N19" s="28" t="n">
        <f aca="false">L19+M19</f>
        <v>9416</v>
      </c>
    </row>
    <row r="20" customFormat="false" ht="19.5" hidden="false" customHeight="true" outlineLevel="0" collapsed="false">
      <c r="A20" s="30" t="s">
        <v>86</v>
      </c>
      <c r="B20" s="31" t="s">
        <v>87</v>
      </c>
      <c r="C20" s="32" t="s">
        <v>88</v>
      </c>
      <c r="D20" s="26" t="n">
        <v>1</v>
      </c>
      <c r="E20" s="27" t="n">
        <v>500</v>
      </c>
      <c r="F20" s="27" t="n">
        <v>2500</v>
      </c>
      <c r="G20" s="33" t="n">
        <f aca="false">IF(E20=0,"",D20*E20)</f>
        <v>500</v>
      </c>
      <c r="H20" s="33" t="n">
        <f aca="false">IF(F20=0,"",D20*F20)</f>
        <v>2500</v>
      </c>
      <c r="I20" s="33" t="n">
        <f aca="false">IFERROR(D20*E20,0)+IFERROR(D20*F20,0)</f>
        <v>3000</v>
      </c>
      <c r="J20" s="29" t="n">
        <v>0.1</v>
      </c>
      <c r="K20" s="33" t="n">
        <f aca="false">I20*J20</f>
        <v>300</v>
      </c>
      <c r="L20" s="33" t="n">
        <f aca="false">I20+K20</f>
        <v>3300</v>
      </c>
      <c r="M20" s="33" t="n">
        <f aca="false">L20*0.07</f>
        <v>231</v>
      </c>
      <c r="N20" s="33" t="n">
        <f aca="false">L20+M20</f>
        <v>3531</v>
      </c>
    </row>
    <row r="21" customFormat="false" ht="19.5" hidden="false" customHeight="true" outlineLevel="0" collapsed="false">
      <c r="A21" s="23" t="s">
        <v>89</v>
      </c>
      <c r="B21" s="24" t="s">
        <v>90</v>
      </c>
      <c r="C21" s="25" t="s">
        <v>67</v>
      </c>
      <c r="D21" s="26" t="n">
        <v>1</v>
      </c>
      <c r="E21" s="27" t="n">
        <v>2000</v>
      </c>
      <c r="F21" s="27" t="n">
        <v>5000</v>
      </c>
      <c r="G21" s="28" t="n">
        <f aca="false">IF(E21=0,"",D21*E21)</f>
        <v>2000</v>
      </c>
      <c r="H21" s="28" t="n">
        <f aca="false">IF(F21=0,"",D21*F21)</f>
        <v>5000</v>
      </c>
      <c r="I21" s="28" t="n">
        <f aca="false">IFERROR(D21*E21,0)+IFERROR(D21*F21,0)</f>
        <v>7000</v>
      </c>
      <c r="J21" s="29" t="n">
        <v>0.1</v>
      </c>
      <c r="K21" s="28" t="n">
        <f aca="false">I21*J21</f>
        <v>700</v>
      </c>
      <c r="L21" s="28" t="n">
        <f aca="false">I21+K21</f>
        <v>7700</v>
      </c>
      <c r="M21" s="28" t="n">
        <f aca="false">L21*0.07</f>
        <v>539</v>
      </c>
      <c r="N21" s="28" t="n">
        <f aca="false">L21+M21</f>
        <v>8239</v>
      </c>
    </row>
    <row r="22" customFormat="false" ht="19.5" hidden="false" customHeight="true" outlineLevel="0" collapsed="false">
      <c r="A22" s="30" t="s">
        <v>91</v>
      </c>
      <c r="B22" s="31" t="s">
        <v>92</v>
      </c>
      <c r="C22" s="32" t="s">
        <v>93</v>
      </c>
      <c r="D22" s="26" t="n">
        <v>4</v>
      </c>
      <c r="E22" s="27" t="n">
        <v>9000</v>
      </c>
      <c r="F22" s="27" t="n">
        <v>0</v>
      </c>
      <c r="G22" s="33" t="n">
        <f aca="false">IF(E22=0,"",D22*E22)</f>
        <v>36000</v>
      </c>
      <c r="H22" s="33" t="str">
        <f aca="false">IF(F22=0,"",D22*F22)</f>
        <v/>
      </c>
      <c r="I22" s="33" t="n">
        <f aca="false">IFERROR(D22*E22,0)+IFERROR(D22*F22,0)</f>
        <v>36000</v>
      </c>
      <c r="J22" s="29" t="n">
        <v>0.1</v>
      </c>
      <c r="K22" s="33" t="n">
        <f aca="false">I22*J22</f>
        <v>3600</v>
      </c>
      <c r="L22" s="33" t="n">
        <f aca="false">I22+K22</f>
        <v>39600</v>
      </c>
      <c r="M22" s="33" t="n">
        <f aca="false">L22*0.07</f>
        <v>2772</v>
      </c>
      <c r="N22" s="33" t="n">
        <f aca="false">L22+M22</f>
        <v>42372</v>
      </c>
    </row>
    <row r="23" customFormat="false" ht="19.5" hidden="false" customHeight="true" outlineLevel="0" collapsed="false">
      <c r="A23" s="23" t="s">
        <v>94</v>
      </c>
      <c r="B23" s="24" t="s">
        <v>95</v>
      </c>
      <c r="C23" s="25" t="s">
        <v>72</v>
      </c>
      <c r="D23" s="26" t="n">
        <v>1</v>
      </c>
      <c r="E23" s="27" t="n">
        <v>0</v>
      </c>
      <c r="F23" s="27" t="n">
        <v>20000</v>
      </c>
      <c r="G23" s="28" t="str">
        <f aca="false">IF(E23=0,"",D23*E23)</f>
        <v/>
      </c>
      <c r="H23" s="28" t="n">
        <f aca="false">IF(F23=0,"",D23*F23)</f>
        <v>20000</v>
      </c>
      <c r="I23" s="28" t="n">
        <f aca="false">IFERROR(D23*E23,0)+IFERROR(D23*F23,0)</f>
        <v>20000</v>
      </c>
      <c r="J23" s="29" t="n">
        <v>0.1</v>
      </c>
      <c r="K23" s="28" t="n">
        <f aca="false">I23*J23</f>
        <v>2000</v>
      </c>
      <c r="L23" s="28" t="n">
        <f aca="false">I23+K23</f>
        <v>22000</v>
      </c>
      <c r="M23" s="28" t="n">
        <f aca="false">L23*0.07</f>
        <v>1540</v>
      </c>
      <c r="N23" s="28" t="n">
        <f aca="false">L23+M23</f>
        <v>23540</v>
      </c>
    </row>
    <row r="24" customFormat="false" ht="19.5" hidden="false" customHeight="true" outlineLevel="0" collapsed="false">
      <c r="A24" s="30" t="s">
        <v>96</v>
      </c>
      <c r="B24" s="31" t="s">
        <v>97</v>
      </c>
      <c r="C24" s="32" t="s">
        <v>98</v>
      </c>
      <c r="D24" s="26" t="n">
        <v>6</v>
      </c>
      <c r="E24" s="27" t="n">
        <v>2000</v>
      </c>
      <c r="F24" s="27" t="n">
        <v>500</v>
      </c>
      <c r="G24" s="33" t="n">
        <f aca="false">IF(E24=0,"",D24*E24)</f>
        <v>12000</v>
      </c>
      <c r="H24" s="33" t="n">
        <f aca="false">IF(F24=0,"",D24*F24)</f>
        <v>3000</v>
      </c>
      <c r="I24" s="33" t="n">
        <f aca="false">IFERROR(D24*E24,0)+IFERROR(D24*F24,0)</f>
        <v>15000</v>
      </c>
      <c r="J24" s="29" t="n">
        <v>0.1</v>
      </c>
      <c r="K24" s="33" t="n">
        <f aca="false">I24*J24</f>
        <v>1500</v>
      </c>
      <c r="L24" s="33" t="n">
        <f aca="false">I24+K24</f>
        <v>16500</v>
      </c>
      <c r="M24" s="33" t="n">
        <f aca="false">L24*0.07</f>
        <v>1155</v>
      </c>
      <c r="N24" s="33" t="n">
        <f aca="false">L24+M24</f>
        <v>17655</v>
      </c>
    </row>
    <row r="25" customFormat="false" ht="19.5" hidden="false" customHeight="true" outlineLevel="0" collapsed="false">
      <c r="A25" s="23" t="s">
        <v>99</v>
      </c>
      <c r="B25" s="24" t="s">
        <v>100</v>
      </c>
      <c r="C25" s="25" t="s">
        <v>67</v>
      </c>
      <c r="D25" s="26" t="n">
        <v>1</v>
      </c>
      <c r="E25" s="27" t="n">
        <v>3000</v>
      </c>
      <c r="F25" s="27" t="n">
        <v>1000</v>
      </c>
      <c r="G25" s="28" t="n">
        <f aca="false">IF(E25=0,"",D25*E25)</f>
        <v>3000</v>
      </c>
      <c r="H25" s="28" t="n">
        <f aca="false">IF(F25=0,"",D25*F25)</f>
        <v>1000</v>
      </c>
      <c r="I25" s="28" t="n">
        <f aca="false">IFERROR(D25*E25,0)+IFERROR(D25*F25,0)</f>
        <v>4000</v>
      </c>
      <c r="J25" s="29" t="n">
        <v>0.1</v>
      </c>
      <c r="K25" s="28" t="n">
        <f aca="false">I25*J25</f>
        <v>400</v>
      </c>
      <c r="L25" s="28" t="n">
        <f aca="false">I25+K25</f>
        <v>4400</v>
      </c>
      <c r="M25" s="28" t="n">
        <f aca="false">L25*0.07</f>
        <v>308</v>
      </c>
      <c r="N25" s="28" t="n">
        <f aca="false">L25+M25</f>
        <v>4708</v>
      </c>
    </row>
    <row r="26" customFormat="false" ht="21.75" hidden="false" customHeight="true" outlineLevel="0" collapsed="false">
      <c r="A26" s="34" t="s">
        <v>101</v>
      </c>
      <c r="B26" s="34"/>
      <c r="C26" s="34"/>
      <c r="D26" s="35" t="n">
        <f aca="false">SUMPRODUCT((ISNUMBER(D17:D25))*D17:D25)</f>
        <v>56</v>
      </c>
      <c r="E26" s="36"/>
      <c r="F26" s="36"/>
      <c r="G26" s="37" t="e">
        <f aca="false">SUMPRODUCT((ISNUMBER(G17:G25))*G17:G25)</f>
        <v>#VALUE!</v>
      </c>
      <c r="H26" s="37" t="e">
        <f aca="false">SUMPRODUCT((ISNUMBER(H17:H25))*H17:H25)</f>
        <v>#VALUE!</v>
      </c>
      <c r="I26" s="37" t="n">
        <f aca="false">SUM(I17:I25)</f>
        <v>127000</v>
      </c>
      <c r="J26" s="36"/>
      <c r="K26" s="37" t="n">
        <f aca="false">SUM(K17:K25)</f>
        <v>12700</v>
      </c>
      <c r="L26" s="37" t="n">
        <f aca="false">SUM(L17:L25)</f>
        <v>139700</v>
      </c>
      <c r="M26" s="37" t="n">
        <f aca="false">SUM(M17:M25)</f>
        <v>9779</v>
      </c>
      <c r="N26" s="38" t="n">
        <f aca="false">SUM(N17:N25)</f>
        <v>149479</v>
      </c>
    </row>
    <row r="27" customFormat="false" ht="6" hidden="false" customHeight="true" outlineLevel="0" collapsed="false"/>
    <row r="28" customFormat="false" ht="25.5" hidden="false" customHeight="true" outlineLevel="0" collapsed="false">
      <c r="A28" s="39" t="s">
        <v>102</v>
      </c>
      <c r="B28" s="39"/>
      <c r="C28" s="39"/>
      <c r="D28" s="39"/>
      <c r="E28" s="39"/>
      <c r="F28" s="39"/>
      <c r="G28" s="40" t="e">
        <f aca="false">G14+G26</f>
        <v>#VALUE!</v>
      </c>
      <c r="H28" s="40" t="e">
        <f aca="false">H14+H26</f>
        <v>#VALUE!</v>
      </c>
      <c r="I28" s="40" t="n">
        <f aca="false">I14+I26</f>
        <v>216000</v>
      </c>
      <c r="J28" s="41"/>
      <c r="K28" s="40" t="n">
        <f aca="false">K14+K26</f>
        <v>21600</v>
      </c>
      <c r="L28" s="40" t="n">
        <f aca="false">L14+L26</f>
        <v>237600</v>
      </c>
      <c r="M28" s="40" t="n">
        <f aca="false">M14+M26</f>
        <v>16632</v>
      </c>
      <c r="N28" s="42" t="n">
        <f aca="false">N14+N26</f>
        <v>254232</v>
      </c>
    </row>
    <row r="29" customFormat="false" ht="7.5" hidden="false" customHeight="true" outlineLevel="0" collapsed="false"/>
    <row r="30" customFormat="false" ht="7.5" hidden="false" customHeight="true" outlineLevel="0" collapsed="false"/>
  </sheetData>
  <mergeCells count="8">
    <mergeCell ref="A1:N1"/>
    <mergeCell ref="A2:N2"/>
    <mergeCell ref="A3:N3"/>
    <mergeCell ref="A6:N6"/>
    <mergeCell ref="A14:C14"/>
    <mergeCell ref="A16:N16"/>
    <mergeCell ref="A26:C26"/>
    <mergeCell ref="A28:F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8" t="s">
        <v>103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43" t="s">
        <v>104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customFormat="false" ht="19.5" hidden="false" customHeight="true" outlineLevel="0" collapsed="false">
      <c r="A7" s="23" t="s">
        <v>105</v>
      </c>
      <c r="B7" s="24" t="s">
        <v>106</v>
      </c>
      <c r="C7" s="25" t="s">
        <v>107</v>
      </c>
      <c r="D7" s="26" t="n">
        <v>20</v>
      </c>
      <c r="E7" s="27" t="n">
        <v>0</v>
      </c>
      <c r="F7" s="27" t="n">
        <v>3200</v>
      </c>
      <c r="G7" s="28" t="str">
        <f aca="false">IF(E7=0,"",D7*E7)</f>
        <v/>
      </c>
      <c r="H7" s="28" t="n">
        <f aca="false">IF(F7=0,"",D7*F7)</f>
        <v>64000</v>
      </c>
      <c r="I7" s="28" t="n">
        <f aca="false">IFERROR(D7*E7,0)+IFERROR(D7*F7,0)</f>
        <v>64000</v>
      </c>
      <c r="J7" s="29" t="n">
        <v>0.1</v>
      </c>
      <c r="K7" s="28" t="n">
        <f aca="false">I7*J7</f>
        <v>6400</v>
      </c>
      <c r="L7" s="28" t="n">
        <f aca="false">I7+K7</f>
        <v>70400</v>
      </c>
      <c r="M7" s="28" t="n">
        <f aca="false">L7*0.07</f>
        <v>4928</v>
      </c>
      <c r="N7" s="28" t="n">
        <f aca="false">L7+M7</f>
        <v>75328</v>
      </c>
    </row>
    <row r="8" customFormat="false" ht="19.5" hidden="false" customHeight="true" outlineLevel="0" collapsed="false">
      <c r="A8" s="44" t="s">
        <v>108</v>
      </c>
      <c r="B8" s="45" t="s">
        <v>109</v>
      </c>
      <c r="C8" s="46" t="s">
        <v>107</v>
      </c>
      <c r="D8" s="26" t="n">
        <v>20</v>
      </c>
      <c r="E8" s="27" t="n">
        <v>600</v>
      </c>
      <c r="F8" s="27" t="n">
        <v>0</v>
      </c>
      <c r="G8" s="47" t="n">
        <f aca="false">IF(E8=0,"",D8*E8)</f>
        <v>12000</v>
      </c>
      <c r="H8" s="47" t="str">
        <f aca="false">IF(F8=0,"",D8*F8)</f>
        <v/>
      </c>
      <c r="I8" s="47" t="n">
        <f aca="false">IFERROR(D8*E8,0)+IFERROR(D8*F8,0)</f>
        <v>12000</v>
      </c>
      <c r="J8" s="29" t="n">
        <v>0.1</v>
      </c>
      <c r="K8" s="47" t="n">
        <f aca="false">I8*J8</f>
        <v>1200</v>
      </c>
      <c r="L8" s="47" t="n">
        <f aca="false">I8+K8</f>
        <v>13200</v>
      </c>
      <c r="M8" s="47" t="n">
        <f aca="false">L8*0.07</f>
        <v>924</v>
      </c>
      <c r="N8" s="47" t="n">
        <f aca="false">L8+M8</f>
        <v>14124</v>
      </c>
    </row>
    <row r="9" customFormat="false" ht="19.5" hidden="false" customHeight="true" outlineLevel="0" collapsed="false">
      <c r="A9" s="23" t="s">
        <v>110</v>
      </c>
      <c r="B9" s="24" t="s">
        <v>111</v>
      </c>
      <c r="C9" s="25" t="s">
        <v>98</v>
      </c>
      <c r="D9" s="26" t="n">
        <v>2</v>
      </c>
      <c r="E9" s="27" t="n">
        <v>0</v>
      </c>
      <c r="F9" s="27" t="n">
        <v>3500</v>
      </c>
      <c r="G9" s="28" t="str">
        <f aca="false">IF(E9=0,"",D9*E9)</f>
        <v/>
      </c>
      <c r="H9" s="28" t="n">
        <f aca="false">IF(F9=0,"",D9*F9)</f>
        <v>7000</v>
      </c>
      <c r="I9" s="28" t="n">
        <f aca="false">IFERROR(D9*E9,0)+IFERROR(D9*F9,0)</f>
        <v>7000</v>
      </c>
      <c r="J9" s="29" t="n">
        <v>0.1</v>
      </c>
      <c r="K9" s="28" t="n">
        <f aca="false">I9*J9</f>
        <v>700</v>
      </c>
      <c r="L9" s="28" t="n">
        <f aca="false">I9+K9</f>
        <v>7700</v>
      </c>
      <c r="M9" s="28" t="n">
        <f aca="false">L9*0.07</f>
        <v>539</v>
      </c>
      <c r="N9" s="28" t="n">
        <f aca="false">L9+M9</f>
        <v>8239</v>
      </c>
    </row>
    <row r="10" customFormat="false" ht="19.5" hidden="false" customHeight="true" outlineLevel="0" collapsed="false">
      <c r="A10" s="44" t="s">
        <v>112</v>
      </c>
      <c r="B10" s="45" t="s">
        <v>113</v>
      </c>
      <c r="C10" s="46" t="s">
        <v>107</v>
      </c>
      <c r="D10" s="26" t="n">
        <v>20</v>
      </c>
      <c r="E10" s="27" t="n">
        <v>350</v>
      </c>
      <c r="F10" s="27" t="n">
        <v>100</v>
      </c>
      <c r="G10" s="47" t="n">
        <f aca="false">IF(E10=0,"",D10*E10)</f>
        <v>7000</v>
      </c>
      <c r="H10" s="47" t="n">
        <f aca="false">IF(F10=0,"",D10*F10)</f>
        <v>2000</v>
      </c>
      <c r="I10" s="47" t="n">
        <f aca="false">IFERROR(D10*E10,0)+IFERROR(D10*F10,0)</f>
        <v>9000</v>
      </c>
      <c r="J10" s="29" t="n">
        <v>0.1</v>
      </c>
      <c r="K10" s="47" t="n">
        <f aca="false">I10*J10</f>
        <v>900</v>
      </c>
      <c r="L10" s="47" t="n">
        <f aca="false">I10+K10</f>
        <v>9900</v>
      </c>
      <c r="M10" s="47" t="n">
        <f aca="false">L10*0.07</f>
        <v>693</v>
      </c>
      <c r="N10" s="47" t="n">
        <f aca="false">L10+M10</f>
        <v>10593</v>
      </c>
    </row>
    <row r="11" customFormat="false" ht="21.75" hidden="false" customHeight="true" outlineLevel="0" collapsed="false">
      <c r="A11" s="48" t="s">
        <v>114</v>
      </c>
      <c r="B11" s="48"/>
      <c r="C11" s="48"/>
      <c r="D11" s="49" t="n">
        <f aca="false">SUMPRODUCT((ISNUMBER(D7:D10))*D7:D10)</f>
        <v>62</v>
      </c>
      <c r="E11" s="50"/>
      <c r="F11" s="50"/>
      <c r="G11" s="51" t="e">
        <f aca="false">SUMPRODUCT((ISNUMBER(G7:G10))*G7:G10)</f>
        <v>#VALUE!</v>
      </c>
      <c r="H11" s="51" t="e">
        <f aca="false">SUMPRODUCT((ISNUMBER(H7:H10))*H7:H10)</f>
        <v>#VALUE!</v>
      </c>
      <c r="I11" s="51" t="n">
        <f aca="false">SUM(I7:I10)</f>
        <v>92000</v>
      </c>
      <c r="J11" s="50"/>
      <c r="K11" s="51" t="n">
        <f aca="false">SUM(K7:K10)</f>
        <v>9200</v>
      </c>
      <c r="L11" s="51" t="n">
        <f aca="false">SUM(L7:L10)</f>
        <v>101200</v>
      </c>
      <c r="M11" s="51" t="n">
        <f aca="false">SUM(M7:M10)</f>
        <v>7084</v>
      </c>
      <c r="N11" s="38" t="n">
        <f aca="false">SUM(N7:N10)</f>
        <v>108284</v>
      </c>
    </row>
    <row r="12" customFormat="false" ht="6" hidden="false" customHeight="true" outlineLevel="0" collapsed="false"/>
    <row r="13" customFormat="false" ht="19.5" hidden="false" customHeight="true" outlineLevel="0" collapsed="false">
      <c r="A13" s="43" t="s">
        <v>115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customFormat="false" ht="19.5" hidden="false" customHeight="true" outlineLevel="0" collapsed="false">
      <c r="A14" s="23" t="s">
        <v>116</v>
      </c>
      <c r="B14" s="24" t="s">
        <v>117</v>
      </c>
      <c r="C14" s="25" t="s">
        <v>118</v>
      </c>
      <c r="D14" s="26" t="n">
        <v>1.5</v>
      </c>
      <c r="E14" s="27" t="n">
        <v>0</v>
      </c>
      <c r="F14" s="27" t="n">
        <v>1800</v>
      </c>
      <c r="G14" s="28" t="str">
        <f aca="false">IF(E14=0,"",D14*E14)</f>
        <v/>
      </c>
      <c r="H14" s="28" t="n">
        <f aca="false">IF(F14=0,"",D14*F14)</f>
        <v>2700</v>
      </c>
      <c r="I14" s="28" t="n">
        <f aca="false">IFERROR(D14*E14,0)+IFERROR(D14*F14,0)</f>
        <v>2700</v>
      </c>
      <c r="J14" s="29" t="n">
        <v>0.1</v>
      </c>
      <c r="K14" s="28" t="n">
        <f aca="false">I14*J14</f>
        <v>270</v>
      </c>
      <c r="L14" s="28" t="n">
        <f aca="false">I14+K14</f>
        <v>2970</v>
      </c>
      <c r="M14" s="28" t="n">
        <f aca="false">L14*0.07</f>
        <v>207.9</v>
      </c>
      <c r="N14" s="28" t="n">
        <f aca="false">L14+M14</f>
        <v>3177.9</v>
      </c>
    </row>
    <row r="15" customFormat="false" ht="19.5" hidden="false" customHeight="true" outlineLevel="0" collapsed="false">
      <c r="A15" s="44" t="s">
        <v>119</v>
      </c>
      <c r="B15" s="45" t="s">
        <v>120</v>
      </c>
      <c r="C15" s="46" t="s">
        <v>121</v>
      </c>
      <c r="D15" s="26" t="n">
        <v>480</v>
      </c>
      <c r="E15" s="27" t="n">
        <v>0</v>
      </c>
      <c r="F15" s="27" t="n">
        <v>31</v>
      </c>
      <c r="G15" s="47" t="str">
        <f aca="false">IF(E15=0,"",D15*E15)</f>
        <v/>
      </c>
      <c r="H15" s="47" t="n">
        <f aca="false">IF(F15=0,"",D15*F15)</f>
        <v>14880</v>
      </c>
      <c r="I15" s="47" t="n">
        <f aca="false">IFERROR(D15*E15,0)+IFERROR(D15*F15,0)</f>
        <v>14880</v>
      </c>
      <c r="J15" s="29" t="n">
        <v>0.1</v>
      </c>
      <c r="K15" s="47" t="n">
        <f aca="false">I15*J15</f>
        <v>1488</v>
      </c>
      <c r="L15" s="47" t="n">
        <f aca="false">I15+K15</f>
        <v>16368</v>
      </c>
      <c r="M15" s="47" t="n">
        <f aca="false">L15*0.07</f>
        <v>1145.76</v>
      </c>
      <c r="N15" s="47" t="n">
        <f aca="false">L15+M15</f>
        <v>17513.76</v>
      </c>
    </row>
    <row r="16" customFormat="false" ht="19.5" hidden="false" customHeight="true" outlineLevel="0" collapsed="false">
      <c r="A16" s="23" t="s">
        <v>122</v>
      </c>
      <c r="B16" s="24" t="s">
        <v>123</v>
      </c>
      <c r="C16" s="25" t="s">
        <v>121</v>
      </c>
      <c r="D16" s="26" t="n">
        <v>150</v>
      </c>
      <c r="E16" s="27" t="n">
        <v>0</v>
      </c>
      <c r="F16" s="27" t="n">
        <v>28</v>
      </c>
      <c r="G16" s="28" t="str">
        <f aca="false">IF(E16=0,"",D16*E16)</f>
        <v/>
      </c>
      <c r="H16" s="28" t="n">
        <f aca="false">IF(F16=0,"",D16*F16)</f>
        <v>4200</v>
      </c>
      <c r="I16" s="28" t="n">
        <f aca="false">IFERROR(D16*E16,0)+IFERROR(D16*F16,0)</f>
        <v>4200</v>
      </c>
      <c r="J16" s="29" t="n">
        <v>0.1</v>
      </c>
      <c r="K16" s="28" t="n">
        <f aca="false">I16*J16</f>
        <v>420</v>
      </c>
      <c r="L16" s="28" t="n">
        <f aca="false">I16+K16</f>
        <v>4620</v>
      </c>
      <c r="M16" s="28" t="n">
        <f aca="false">L16*0.07</f>
        <v>323.4</v>
      </c>
      <c r="N16" s="28" t="n">
        <f aca="false">L16+M16</f>
        <v>4943.4</v>
      </c>
    </row>
    <row r="17" customFormat="false" ht="19.5" hidden="false" customHeight="true" outlineLevel="0" collapsed="false">
      <c r="A17" s="44" t="s">
        <v>124</v>
      </c>
      <c r="B17" s="45" t="s">
        <v>125</v>
      </c>
      <c r="C17" s="46" t="s">
        <v>118</v>
      </c>
      <c r="D17" s="26" t="n">
        <v>8</v>
      </c>
      <c r="E17" s="27" t="n">
        <v>0</v>
      </c>
      <c r="F17" s="27" t="n">
        <v>2350</v>
      </c>
      <c r="G17" s="47" t="str">
        <f aca="false">IF(E17=0,"",D17*E17)</f>
        <v/>
      </c>
      <c r="H17" s="47" t="n">
        <f aca="false">IF(F17=0,"",D17*F17)</f>
        <v>18800</v>
      </c>
      <c r="I17" s="47" t="n">
        <f aca="false">IFERROR(D17*E17,0)+IFERROR(D17*F17,0)</f>
        <v>18800</v>
      </c>
      <c r="J17" s="29" t="n">
        <v>0.1</v>
      </c>
      <c r="K17" s="47" t="n">
        <f aca="false">I17*J17</f>
        <v>1880</v>
      </c>
      <c r="L17" s="47" t="n">
        <f aca="false">I17+K17</f>
        <v>20680</v>
      </c>
      <c r="M17" s="47" t="n">
        <f aca="false">L17*0.07</f>
        <v>1447.6</v>
      </c>
      <c r="N17" s="47" t="n">
        <f aca="false">L17+M17</f>
        <v>22127.6</v>
      </c>
    </row>
    <row r="18" customFormat="false" ht="19.5" hidden="false" customHeight="true" outlineLevel="0" collapsed="false">
      <c r="A18" s="23" t="s">
        <v>126</v>
      </c>
      <c r="B18" s="24" t="s">
        <v>127</v>
      </c>
      <c r="C18" s="25" t="s">
        <v>128</v>
      </c>
      <c r="D18" s="26" t="n">
        <v>50</v>
      </c>
      <c r="E18" s="27" t="n">
        <v>0</v>
      </c>
      <c r="F18" s="27" t="n">
        <v>350</v>
      </c>
      <c r="G18" s="28" t="str">
        <f aca="false">IF(E18=0,"",D18*E18)</f>
        <v/>
      </c>
      <c r="H18" s="28" t="n">
        <f aca="false">IF(F18=0,"",D18*F18)</f>
        <v>17500</v>
      </c>
      <c r="I18" s="28" t="n">
        <f aca="false">IFERROR(D18*E18,0)+IFERROR(D18*F18,0)</f>
        <v>17500</v>
      </c>
      <c r="J18" s="29" t="n">
        <v>0.1</v>
      </c>
      <c r="K18" s="28" t="n">
        <f aca="false">I18*J18</f>
        <v>1750</v>
      </c>
      <c r="L18" s="28" t="n">
        <f aca="false">I18+K18</f>
        <v>19250</v>
      </c>
      <c r="M18" s="28" t="n">
        <f aca="false">L18*0.07</f>
        <v>1347.5</v>
      </c>
      <c r="N18" s="28" t="n">
        <f aca="false">L18+M18</f>
        <v>20597.5</v>
      </c>
    </row>
    <row r="19" customFormat="false" ht="19.5" hidden="false" customHeight="true" outlineLevel="0" collapsed="false">
      <c r="A19" s="44" t="s">
        <v>129</v>
      </c>
      <c r="B19" s="45" t="s">
        <v>130</v>
      </c>
      <c r="C19" s="46" t="s">
        <v>121</v>
      </c>
      <c r="D19" s="26" t="n">
        <v>630</v>
      </c>
      <c r="E19" s="27" t="n">
        <v>5</v>
      </c>
      <c r="F19" s="27" t="n">
        <v>0</v>
      </c>
      <c r="G19" s="47" t="n">
        <f aca="false">IF(E19=0,"",D19*E19)</f>
        <v>3150</v>
      </c>
      <c r="H19" s="47" t="str">
        <f aca="false">IF(F19=0,"",D19*F19)</f>
        <v/>
      </c>
      <c r="I19" s="47" t="n">
        <f aca="false">IFERROR(D19*E19,0)+IFERROR(D19*F19,0)</f>
        <v>3150</v>
      </c>
      <c r="J19" s="29" t="n">
        <v>0.1</v>
      </c>
      <c r="K19" s="47" t="n">
        <f aca="false">I19*J19</f>
        <v>315</v>
      </c>
      <c r="L19" s="47" t="n">
        <f aca="false">I19+K19</f>
        <v>3465</v>
      </c>
      <c r="M19" s="47" t="n">
        <f aca="false">L19*0.07</f>
        <v>242.55</v>
      </c>
      <c r="N19" s="47" t="n">
        <f aca="false">L19+M19</f>
        <v>3707.55</v>
      </c>
    </row>
    <row r="20" customFormat="false" ht="19.5" hidden="false" customHeight="true" outlineLevel="0" collapsed="false">
      <c r="A20" s="23" t="s">
        <v>131</v>
      </c>
      <c r="B20" s="24" t="s">
        <v>132</v>
      </c>
      <c r="C20" s="25" t="s">
        <v>128</v>
      </c>
      <c r="D20" s="26" t="n">
        <v>50</v>
      </c>
      <c r="E20" s="27" t="n">
        <v>200</v>
      </c>
      <c r="F20" s="27" t="n">
        <v>0</v>
      </c>
      <c r="G20" s="28" t="n">
        <f aca="false">IF(E20=0,"",D20*E20)</f>
        <v>10000</v>
      </c>
      <c r="H20" s="28" t="str">
        <f aca="false">IF(F20=0,"",D20*F20)</f>
        <v/>
      </c>
      <c r="I20" s="28" t="n">
        <f aca="false">IFERROR(D20*E20,0)+IFERROR(D20*F20,0)</f>
        <v>10000</v>
      </c>
      <c r="J20" s="29" t="n">
        <v>0.1</v>
      </c>
      <c r="K20" s="28" t="n">
        <f aca="false">I20*J20</f>
        <v>1000</v>
      </c>
      <c r="L20" s="28" t="n">
        <f aca="false">I20+K20</f>
        <v>11000</v>
      </c>
      <c r="M20" s="28" t="n">
        <f aca="false">L20*0.07</f>
        <v>770</v>
      </c>
      <c r="N20" s="28" t="n">
        <f aca="false">L20+M20</f>
        <v>11770</v>
      </c>
    </row>
    <row r="21" customFormat="false" ht="19.5" hidden="false" customHeight="true" outlineLevel="0" collapsed="false">
      <c r="A21" s="44" t="s">
        <v>133</v>
      </c>
      <c r="B21" s="45" t="s">
        <v>134</v>
      </c>
      <c r="C21" s="46" t="s">
        <v>118</v>
      </c>
      <c r="D21" s="26" t="n">
        <v>9.5</v>
      </c>
      <c r="E21" s="27" t="n">
        <v>350</v>
      </c>
      <c r="F21" s="27" t="n">
        <v>0</v>
      </c>
      <c r="G21" s="47" t="n">
        <f aca="false">IF(E21=0,"",D21*E21)</f>
        <v>3325</v>
      </c>
      <c r="H21" s="47" t="str">
        <f aca="false">IF(F21=0,"",D21*F21)</f>
        <v/>
      </c>
      <c r="I21" s="47" t="n">
        <f aca="false">IFERROR(D21*E21,0)+IFERROR(D21*F21,0)</f>
        <v>3325</v>
      </c>
      <c r="J21" s="29" t="n">
        <v>0.1</v>
      </c>
      <c r="K21" s="47" t="n">
        <f aca="false">I21*J21</f>
        <v>332.5</v>
      </c>
      <c r="L21" s="47" t="n">
        <f aca="false">I21+K21</f>
        <v>3657.5</v>
      </c>
      <c r="M21" s="47" t="n">
        <f aca="false">L21*0.07</f>
        <v>256.025</v>
      </c>
      <c r="N21" s="47" t="n">
        <f aca="false">L21+M21</f>
        <v>3913.525</v>
      </c>
    </row>
    <row r="22" customFormat="false" ht="21.75" hidden="false" customHeight="true" outlineLevel="0" collapsed="false">
      <c r="A22" s="48" t="s">
        <v>135</v>
      </c>
      <c r="B22" s="48"/>
      <c r="C22" s="48"/>
      <c r="D22" s="49" t="n">
        <f aca="false">SUMPRODUCT((ISNUMBER(D14:D21))*D14:D21)</f>
        <v>1379</v>
      </c>
      <c r="E22" s="50"/>
      <c r="F22" s="50"/>
      <c r="G22" s="51" t="e">
        <f aca="false">SUMPRODUCT((ISNUMBER(G14:G21))*G14:G21)</f>
        <v>#VALUE!</v>
      </c>
      <c r="H22" s="51" t="e">
        <f aca="false">SUMPRODUCT((ISNUMBER(H14:H21))*H14:H21)</f>
        <v>#VALUE!</v>
      </c>
      <c r="I22" s="51" t="n">
        <f aca="false">SUM(I14:I21)</f>
        <v>74555</v>
      </c>
      <c r="J22" s="50"/>
      <c r="K22" s="51" t="n">
        <f aca="false">SUM(K14:K21)</f>
        <v>7455.5</v>
      </c>
      <c r="L22" s="51" t="n">
        <f aca="false">SUM(L14:L21)</f>
        <v>82010.5</v>
      </c>
      <c r="M22" s="51" t="n">
        <f aca="false">SUM(M14:M21)</f>
        <v>5740.735</v>
      </c>
      <c r="N22" s="38" t="n">
        <f aca="false">SUM(N14:N21)</f>
        <v>87751.235</v>
      </c>
    </row>
    <row r="23" customFormat="false" ht="6" hidden="false" customHeight="true" outlineLevel="0" collapsed="false"/>
    <row r="24" customFormat="false" ht="19.5" hidden="false" customHeight="true" outlineLevel="0" collapsed="false">
      <c r="A24" s="43" t="s">
        <v>136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customFormat="false" ht="19.5" hidden="false" customHeight="true" outlineLevel="0" collapsed="false">
      <c r="A25" s="23" t="s">
        <v>137</v>
      </c>
      <c r="B25" s="24" t="s">
        <v>138</v>
      </c>
      <c r="C25" s="25" t="s">
        <v>121</v>
      </c>
      <c r="D25" s="26" t="n">
        <v>200</v>
      </c>
      <c r="E25" s="27" t="n">
        <v>0</v>
      </c>
      <c r="F25" s="27" t="n">
        <v>29</v>
      </c>
      <c r="G25" s="28" t="str">
        <f aca="false">IF(E25=0,"",D25*E25)</f>
        <v/>
      </c>
      <c r="H25" s="28" t="n">
        <f aca="false">IF(F25=0,"",D25*F25)</f>
        <v>5800</v>
      </c>
      <c r="I25" s="28" t="n">
        <f aca="false">IFERROR(D25*E25,0)+IFERROR(D25*F25,0)</f>
        <v>5800</v>
      </c>
      <c r="J25" s="29" t="n">
        <v>0.1</v>
      </c>
      <c r="K25" s="28" t="n">
        <f aca="false">I25*J25</f>
        <v>580</v>
      </c>
      <c r="L25" s="28" t="n">
        <f aca="false">I25+K25</f>
        <v>6380</v>
      </c>
      <c r="M25" s="28" t="n">
        <f aca="false">L25*0.07</f>
        <v>446.6</v>
      </c>
      <c r="N25" s="28" t="n">
        <f aca="false">L25+M25</f>
        <v>6826.6</v>
      </c>
    </row>
    <row r="26" customFormat="false" ht="19.5" hidden="false" customHeight="true" outlineLevel="0" collapsed="false">
      <c r="A26" s="44" t="s">
        <v>139</v>
      </c>
      <c r="B26" s="45" t="s">
        <v>140</v>
      </c>
      <c r="C26" s="46" t="s">
        <v>121</v>
      </c>
      <c r="D26" s="26" t="n">
        <v>80</v>
      </c>
      <c r="E26" s="27" t="n">
        <v>0</v>
      </c>
      <c r="F26" s="27" t="n">
        <v>28</v>
      </c>
      <c r="G26" s="47" t="str">
        <f aca="false">IF(E26=0,"",D26*E26)</f>
        <v/>
      </c>
      <c r="H26" s="47" t="n">
        <f aca="false">IF(F26=0,"",D26*F26)</f>
        <v>2240</v>
      </c>
      <c r="I26" s="47" t="n">
        <f aca="false">IFERROR(D26*E26,0)+IFERROR(D26*F26,0)</f>
        <v>2240</v>
      </c>
      <c r="J26" s="29" t="n">
        <v>0.1</v>
      </c>
      <c r="K26" s="47" t="n">
        <f aca="false">I26*J26</f>
        <v>224</v>
      </c>
      <c r="L26" s="47" t="n">
        <f aca="false">I26+K26</f>
        <v>2464</v>
      </c>
      <c r="M26" s="47" t="n">
        <f aca="false">L26*0.07</f>
        <v>172.48</v>
      </c>
      <c r="N26" s="47" t="n">
        <f aca="false">L26+M26</f>
        <v>2636.48</v>
      </c>
    </row>
    <row r="27" customFormat="false" ht="19.5" hidden="false" customHeight="true" outlineLevel="0" collapsed="false">
      <c r="A27" s="23" t="s">
        <v>141</v>
      </c>
      <c r="B27" s="24" t="s">
        <v>125</v>
      </c>
      <c r="C27" s="25" t="s">
        <v>118</v>
      </c>
      <c r="D27" s="26" t="n">
        <v>3</v>
      </c>
      <c r="E27" s="27" t="n">
        <v>0</v>
      </c>
      <c r="F27" s="27" t="n">
        <v>2350</v>
      </c>
      <c r="G27" s="28" t="str">
        <f aca="false">IF(E27=0,"",D27*E27)</f>
        <v/>
      </c>
      <c r="H27" s="28" t="n">
        <f aca="false">IF(F27=0,"",D27*F27)</f>
        <v>7050</v>
      </c>
      <c r="I27" s="28" t="n">
        <f aca="false">IFERROR(D27*E27,0)+IFERROR(D27*F27,0)</f>
        <v>7050</v>
      </c>
      <c r="J27" s="29" t="n">
        <v>0.1</v>
      </c>
      <c r="K27" s="28" t="n">
        <f aca="false">I27*J27</f>
        <v>705</v>
      </c>
      <c r="L27" s="28" t="n">
        <f aca="false">I27+K27</f>
        <v>7755</v>
      </c>
      <c r="M27" s="28" t="n">
        <f aca="false">L27*0.07</f>
        <v>542.85</v>
      </c>
      <c r="N27" s="28" t="n">
        <f aca="false">L27+M27</f>
        <v>8297.85</v>
      </c>
    </row>
    <row r="28" customFormat="false" ht="19.5" hidden="false" customHeight="true" outlineLevel="0" collapsed="false">
      <c r="A28" s="44" t="s">
        <v>142</v>
      </c>
      <c r="B28" s="45" t="s">
        <v>143</v>
      </c>
      <c r="C28" s="46" t="s">
        <v>128</v>
      </c>
      <c r="D28" s="26" t="n">
        <v>30</v>
      </c>
      <c r="E28" s="27" t="n">
        <v>0</v>
      </c>
      <c r="F28" s="27" t="n">
        <v>350</v>
      </c>
      <c r="G28" s="47" t="str">
        <f aca="false">IF(E28=0,"",D28*E28)</f>
        <v/>
      </c>
      <c r="H28" s="47" t="n">
        <f aca="false">IF(F28=0,"",D28*F28)</f>
        <v>10500</v>
      </c>
      <c r="I28" s="47" t="n">
        <f aca="false">IFERROR(D28*E28,0)+IFERROR(D28*F28,0)</f>
        <v>10500</v>
      </c>
      <c r="J28" s="29" t="n">
        <v>0.1</v>
      </c>
      <c r="K28" s="47" t="n">
        <f aca="false">I28*J28</f>
        <v>1050</v>
      </c>
      <c r="L28" s="47" t="n">
        <f aca="false">I28+K28</f>
        <v>11550</v>
      </c>
      <c r="M28" s="47" t="n">
        <f aca="false">L28*0.07</f>
        <v>808.5</v>
      </c>
      <c r="N28" s="47" t="n">
        <f aca="false">L28+M28</f>
        <v>12358.5</v>
      </c>
    </row>
    <row r="29" customFormat="false" ht="19.5" hidden="false" customHeight="true" outlineLevel="0" collapsed="false">
      <c r="A29" s="23" t="s">
        <v>144</v>
      </c>
      <c r="B29" s="24" t="s">
        <v>145</v>
      </c>
      <c r="C29" s="25" t="s">
        <v>121</v>
      </c>
      <c r="D29" s="26" t="n">
        <v>280</v>
      </c>
      <c r="E29" s="27" t="n">
        <v>5</v>
      </c>
      <c r="F29" s="27" t="n">
        <v>0</v>
      </c>
      <c r="G29" s="28" t="n">
        <f aca="false">IF(E29=0,"",D29*E29)</f>
        <v>1400</v>
      </c>
      <c r="H29" s="28" t="str">
        <f aca="false">IF(F29=0,"",D29*F29)</f>
        <v/>
      </c>
      <c r="I29" s="28" t="n">
        <f aca="false">IFERROR(D29*E29,0)+IFERROR(D29*F29,0)</f>
        <v>1400</v>
      </c>
      <c r="J29" s="29" t="n">
        <v>0.1</v>
      </c>
      <c r="K29" s="28" t="n">
        <f aca="false">I29*J29</f>
        <v>140</v>
      </c>
      <c r="L29" s="28" t="n">
        <f aca="false">I29+K29</f>
        <v>1540</v>
      </c>
      <c r="M29" s="28" t="n">
        <f aca="false">L29*0.07</f>
        <v>107.8</v>
      </c>
      <c r="N29" s="28" t="n">
        <f aca="false">L29+M29</f>
        <v>1647.8</v>
      </c>
    </row>
    <row r="30" customFormat="false" ht="19.5" hidden="false" customHeight="true" outlineLevel="0" collapsed="false">
      <c r="A30" s="44" t="s">
        <v>146</v>
      </c>
      <c r="B30" s="45" t="s">
        <v>147</v>
      </c>
      <c r="C30" s="46" t="s">
        <v>128</v>
      </c>
      <c r="D30" s="26" t="n">
        <v>30</v>
      </c>
      <c r="E30" s="27" t="n">
        <v>200</v>
      </c>
      <c r="F30" s="27" t="n">
        <v>0</v>
      </c>
      <c r="G30" s="47" t="n">
        <f aca="false">IF(E30=0,"",D30*E30)</f>
        <v>6000</v>
      </c>
      <c r="H30" s="47" t="str">
        <f aca="false">IF(F30=0,"",D30*F30)</f>
        <v/>
      </c>
      <c r="I30" s="47" t="n">
        <f aca="false">IFERROR(D30*E30,0)+IFERROR(D30*F30,0)</f>
        <v>6000</v>
      </c>
      <c r="J30" s="29" t="n">
        <v>0.1</v>
      </c>
      <c r="K30" s="47" t="n">
        <f aca="false">I30*J30</f>
        <v>600</v>
      </c>
      <c r="L30" s="47" t="n">
        <f aca="false">I30+K30</f>
        <v>6600</v>
      </c>
      <c r="M30" s="47" t="n">
        <f aca="false">L30*0.07</f>
        <v>462</v>
      </c>
      <c r="N30" s="47" t="n">
        <f aca="false">L30+M30</f>
        <v>7062</v>
      </c>
    </row>
    <row r="31" customFormat="false" ht="19.5" hidden="false" customHeight="true" outlineLevel="0" collapsed="false">
      <c r="A31" s="23" t="s">
        <v>148</v>
      </c>
      <c r="B31" s="24" t="s">
        <v>149</v>
      </c>
      <c r="C31" s="25" t="s">
        <v>118</v>
      </c>
      <c r="D31" s="26" t="n">
        <v>3</v>
      </c>
      <c r="E31" s="27" t="n">
        <v>350</v>
      </c>
      <c r="F31" s="27" t="n">
        <v>0</v>
      </c>
      <c r="G31" s="28" t="n">
        <f aca="false">IF(E31=0,"",D31*E31)</f>
        <v>1050</v>
      </c>
      <c r="H31" s="28" t="str">
        <f aca="false">IF(F31=0,"",D31*F31)</f>
        <v/>
      </c>
      <c r="I31" s="28" t="n">
        <f aca="false">IFERROR(D31*E31,0)+IFERROR(D31*F31,0)</f>
        <v>1050</v>
      </c>
      <c r="J31" s="29" t="n">
        <v>0.1</v>
      </c>
      <c r="K31" s="28" t="n">
        <f aca="false">I31*J31</f>
        <v>105</v>
      </c>
      <c r="L31" s="28" t="n">
        <f aca="false">I31+K31</f>
        <v>1155</v>
      </c>
      <c r="M31" s="28" t="n">
        <f aca="false">L31*0.07</f>
        <v>80.85</v>
      </c>
      <c r="N31" s="28" t="n">
        <f aca="false">L31+M31</f>
        <v>1235.85</v>
      </c>
    </row>
    <row r="32" customFormat="false" ht="21.75" hidden="false" customHeight="true" outlineLevel="0" collapsed="false">
      <c r="A32" s="48" t="s">
        <v>150</v>
      </c>
      <c r="B32" s="48"/>
      <c r="C32" s="48"/>
      <c r="D32" s="49" t="n">
        <f aca="false">SUMPRODUCT((ISNUMBER(D25:D31))*D25:D31)</f>
        <v>626</v>
      </c>
      <c r="E32" s="50"/>
      <c r="F32" s="50"/>
      <c r="G32" s="51" t="e">
        <f aca="false">SUMPRODUCT((ISNUMBER(G25:G31))*G25:G31)</f>
        <v>#VALUE!</v>
      </c>
      <c r="H32" s="51" t="e">
        <f aca="false">SUMPRODUCT((ISNUMBER(H25:H31))*H25:H31)</f>
        <v>#VALUE!</v>
      </c>
      <c r="I32" s="51" t="n">
        <f aca="false">SUM(I25:I31)</f>
        <v>34040</v>
      </c>
      <c r="J32" s="50"/>
      <c r="K32" s="51" t="n">
        <f aca="false">SUM(K25:K31)</f>
        <v>3404</v>
      </c>
      <c r="L32" s="51" t="n">
        <f aca="false">SUM(L25:L31)</f>
        <v>37444</v>
      </c>
      <c r="M32" s="51" t="n">
        <f aca="false">SUM(M25:M31)</f>
        <v>2621.08</v>
      </c>
      <c r="N32" s="38" t="n">
        <f aca="false">SUM(N25:N31)</f>
        <v>40065.08</v>
      </c>
    </row>
    <row r="33" customFormat="false" ht="6" hidden="false" customHeight="true" outlineLevel="0" collapsed="false"/>
    <row r="34" customFormat="false" ht="19.5" hidden="false" customHeight="true" outlineLevel="0" collapsed="false">
      <c r="A34" s="43" t="s">
        <v>151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customFormat="false" ht="19.5" hidden="false" customHeight="true" outlineLevel="0" collapsed="false">
      <c r="A35" s="23" t="s">
        <v>152</v>
      </c>
      <c r="B35" s="24" t="s">
        <v>153</v>
      </c>
      <c r="C35" s="25" t="s">
        <v>121</v>
      </c>
      <c r="D35" s="26" t="n">
        <v>280</v>
      </c>
      <c r="E35" s="27" t="n">
        <v>0</v>
      </c>
      <c r="F35" s="27" t="n">
        <v>32</v>
      </c>
      <c r="G35" s="28" t="str">
        <f aca="false">IF(E35=0,"",D35*E35)</f>
        <v/>
      </c>
      <c r="H35" s="28" t="n">
        <f aca="false">IF(F35=0,"",D35*F35)</f>
        <v>8960</v>
      </c>
      <c r="I35" s="28" t="n">
        <f aca="false">IFERROR(D35*E35,0)+IFERROR(D35*F35,0)</f>
        <v>8960</v>
      </c>
      <c r="J35" s="29" t="n">
        <v>0.1</v>
      </c>
      <c r="K35" s="28" t="n">
        <f aca="false">I35*J35</f>
        <v>896</v>
      </c>
      <c r="L35" s="28" t="n">
        <f aca="false">I35+K35</f>
        <v>9856</v>
      </c>
      <c r="M35" s="28" t="n">
        <f aca="false">L35*0.07</f>
        <v>689.92</v>
      </c>
      <c r="N35" s="28" t="n">
        <f aca="false">L35+M35</f>
        <v>10545.92</v>
      </c>
    </row>
    <row r="36" customFormat="false" ht="19.5" hidden="false" customHeight="true" outlineLevel="0" collapsed="false">
      <c r="A36" s="44" t="s">
        <v>154</v>
      </c>
      <c r="B36" s="45" t="s">
        <v>155</v>
      </c>
      <c r="C36" s="46" t="s">
        <v>121</v>
      </c>
      <c r="D36" s="26" t="n">
        <v>160</v>
      </c>
      <c r="E36" s="27" t="n">
        <v>0</v>
      </c>
      <c r="F36" s="27" t="n">
        <v>28</v>
      </c>
      <c r="G36" s="47" t="str">
        <f aca="false">IF(E36=0,"",D36*E36)</f>
        <v/>
      </c>
      <c r="H36" s="47" t="n">
        <f aca="false">IF(F36=0,"",D36*F36)</f>
        <v>4480</v>
      </c>
      <c r="I36" s="47" t="n">
        <f aca="false">IFERROR(D36*E36,0)+IFERROR(D36*F36,0)</f>
        <v>4480</v>
      </c>
      <c r="J36" s="29" t="n">
        <v>0.1</v>
      </c>
      <c r="K36" s="47" t="n">
        <f aca="false">I36*J36</f>
        <v>448</v>
      </c>
      <c r="L36" s="47" t="n">
        <f aca="false">I36+K36</f>
        <v>4928</v>
      </c>
      <c r="M36" s="47" t="n">
        <f aca="false">L36*0.07</f>
        <v>344.96</v>
      </c>
      <c r="N36" s="47" t="n">
        <f aca="false">L36+M36</f>
        <v>5272.96</v>
      </c>
    </row>
    <row r="37" customFormat="false" ht="19.5" hidden="false" customHeight="true" outlineLevel="0" collapsed="false">
      <c r="A37" s="23" t="s">
        <v>156</v>
      </c>
      <c r="B37" s="24" t="s">
        <v>125</v>
      </c>
      <c r="C37" s="25" t="s">
        <v>118</v>
      </c>
      <c r="D37" s="26" t="n">
        <v>4</v>
      </c>
      <c r="E37" s="27" t="n">
        <v>0</v>
      </c>
      <c r="F37" s="27" t="n">
        <v>2400</v>
      </c>
      <c r="G37" s="28" t="str">
        <f aca="false">IF(E37=0,"",D37*E37)</f>
        <v/>
      </c>
      <c r="H37" s="28" t="n">
        <f aca="false">IF(F37=0,"",D37*F37)</f>
        <v>9600</v>
      </c>
      <c r="I37" s="28" t="n">
        <f aca="false">IFERROR(D37*E37,0)+IFERROR(D37*F37,0)</f>
        <v>9600</v>
      </c>
      <c r="J37" s="29" t="n">
        <v>0.1</v>
      </c>
      <c r="K37" s="28" t="n">
        <f aca="false">I37*J37</f>
        <v>960</v>
      </c>
      <c r="L37" s="28" t="n">
        <f aca="false">I37+K37</f>
        <v>10560</v>
      </c>
      <c r="M37" s="28" t="n">
        <f aca="false">L37*0.07</f>
        <v>739.2</v>
      </c>
      <c r="N37" s="28" t="n">
        <f aca="false">L37+M37</f>
        <v>11299.2</v>
      </c>
    </row>
    <row r="38" customFormat="false" ht="19.5" hidden="false" customHeight="true" outlineLevel="0" collapsed="false">
      <c r="A38" s="44" t="s">
        <v>157</v>
      </c>
      <c r="B38" s="45" t="s">
        <v>158</v>
      </c>
      <c r="C38" s="46" t="s">
        <v>128</v>
      </c>
      <c r="D38" s="26" t="n">
        <v>80</v>
      </c>
      <c r="E38" s="27" t="n">
        <v>0</v>
      </c>
      <c r="F38" s="27" t="n">
        <v>320</v>
      </c>
      <c r="G38" s="47" t="str">
        <f aca="false">IF(E38=0,"",D38*E38)</f>
        <v/>
      </c>
      <c r="H38" s="47" t="n">
        <f aca="false">IF(F38=0,"",D38*F38)</f>
        <v>25600</v>
      </c>
      <c r="I38" s="47" t="n">
        <f aca="false">IFERROR(D38*E38,0)+IFERROR(D38*F38,0)</f>
        <v>25600</v>
      </c>
      <c r="J38" s="29" t="n">
        <v>0.1</v>
      </c>
      <c r="K38" s="47" t="n">
        <f aca="false">I38*J38</f>
        <v>2560</v>
      </c>
      <c r="L38" s="47" t="n">
        <f aca="false">I38+K38</f>
        <v>28160</v>
      </c>
      <c r="M38" s="47" t="n">
        <f aca="false">L38*0.07</f>
        <v>1971.2</v>
      </c>
      <c r="N38" s="47" t="n">
        <f aca="false">L38+M38</f>
        <v>30131.2</v>
      </c>
    </row>
    <row r="39" customFormat="false" ht="19.5" hidden="false" customHeight="true" outlineLevel="0" collapsed="false">
      <c r="A39" s="23" t="s">
        <v>159</v>
      </c>
      <c r="B39" s="24" t="s">
        <v>160</v>
      </c>
      <c r="C39" s="25" t="s">
        <v>121</v>
      </c>
      <c r="D39" s="26" t="n">
        <v>440</v>
      </c>
      <c r="E39" s="27" t="n">
        <v>5</v>
      </c>
      <c r="F39" s="27" t="n">
        <v>0</v>
      </c>
      <c r="G39" s="28" t="n">
        <f aca="false">IF(E39=0,"",D39*E39)</f>
        <v>2200</v>
      </c>
      <c r="H39" s="28" t="str">
        <f aca="false">IF(F39=0,"",D39*F39)</f>
        <v/>
      </c>
      <c r="I39" s="28" t="n">
        <f aca="false">IFERROR(D39*E39,0)+IFERROR(D39*F39,0)</f>
        <v>2200</v>
      </c>
      <c r="J39" s="29" t="n">
        <v>0.1</v>
      </c>
      <c r="K39" s="28" t="n">
        <f aca="false">I39*J39</f>
        <v>220</v>
      </c>
      <c r="L39" s="28" t="n">
        <f aca="false">I39+K39</f>
        <v>2420</v>
      </c>
      <c r="M39" s="28" t="n">
        <f aca="false">L39*0.07</f>
        <v>169.4</v>
      </c>
      <c r="N39" s="28" t="n">
        <f aca="false">L39+M39</f>
        <v>2589.4</v>
      </c>
    </row>
    <row r="40" customFormat="false" ht="19.5" hidden="false" customHeight="true" outlineLevel="0" collapsed="false">
      <c r="A40" s="44" t="s">
        <v>161</v>
      </c>
      <c r="B40" s="45" t="s">
        <v>162</v>
      </c>
      <c r="C40" s="46" t="s">
        <v>128</v>
      </c>
      <c r="D40" s="26" t="n">
        <v>80</v>
      </c>
      <c r="E40" s="27" t="n">
        <v>200</v>
      </c>
      <c r="F40" s="27" t="n">
        <v>0</v>
      </c>
      <c r="G40" s="47" t="n">
        <f aca="false">IF(E40=0,"",D40*E40)</f>
        <v>16000</v>
      </c>
      <c r="H40" s="47" t="str">
        <f aca="false">IF(F40=0,"",D40*F40)</f>
        <v/>
      </c>
      <c r="I40" s="47" t="n">
        <f aca="false">IFERROR(D40*E40,0)+IFERROR(D40*F40,0)</f>
        <v>16000</v>
      </c>
      <c r="J40" s="29" t="n">
        <v>0.1</v>
      </c>
      <c r="K40" s="47" t="n">
        <f aca="false">I40*J40</f>
        <v>1600</v>
      </c>
      <c r="L40" s="47" t="n">
        <f aca="false">I40+K40</f>
        <v>17600</v>
      </c>
      <c r="M40" s="47" t="n">
        <f aca="false">L40*0.07</f>
        <v>1232</v>
      </c>
      <c r="N40" s="47" t="n">
        <f aca="false">L40+M40</f>
        <v>18832</v>
      </c>
    </row>
    <row r="41" customFormat="false" ht="19.5" hidden="false" customHeight="true" outlineLevel="0" collapsed="false">
      <c r="A41" s="23" t="s">
        <v>163</v>
      </c>
      <c r="B41" s="24" t="s">
        <v>164</v>
      </c>
      <c r="C41" s="25" t="s">
        <v>118</v>
      </c>
      <c r="D41" s="26" t="n">
        <v>4</v>
      </c>
      <c r="E41" s="27" t="n">
        <v>400</v>
      </c>
      <c r="F41" s="27" t="n">
        <v>0</v>
      </c>
      <c r="G41" s="28" t="n">
        <f aca="false">IF(E41=0,"",D41*E41)</f>
        <v>1600</v>
      </c>
      <c r="H41" s="28" t="str">
        <f aca="false">IF(F41=0,"",D41*F41)</f>
        <v/>
      </c>
      <c r="I41" s="28" t="n">
        <f aca="false">IFERROR(D41*E41,0)+IFERROR(D41*F41,0)</f>
        <v>1600</v>
      </c>
      <c r="J41" s="29" t="n">
        <v>0.1</v>
      </c>
      <c r="K41" s="28" t="n">
        <f aca="false">I41*J41</f>
        <v>160</v>
      </c>
      <c r="L41" s="28" t="n">
        <f aca="false">I41+K41</f>
        <v>1760</v>
      </c>
      <c r="M41" s="28" t="n">
        <f aca="false">L41*0.07</f>
        <v>123.2</v>
      </c>
      <c r="N41" s="28" t="n">
        <f aca="false">L41+M41</f>
        <v>1883.2</v>
      </c>
    </row>
    <row r="42" customFormat="false" ht="21.75" hidden="false" customHeight="true" outlineLevel="0" collapsed="false">
      <c r="A42" s="48" t="s">
        <v>165</v>
      </c>
      <c r="B42" s="48"/>
      <c r="C42" s="48"/>
      <c r="D42" s="49" t="n">
        <f aca="false">SUMPRODUCT((ISNUMBER(D35:D41))*D35:D41)</f>
        <v>1048</v>
      </c>
      <c r="E42" s="50"/>
      <c r="F42" s="50"/>
      <c r="G42" s="51" t="e">
        <f aca="false">SUMPRODUCT((ISNUMBER(G35:G41))*G35:G41)</f>
        <v>#VALUE!</v>
      </c>
      <c r="H42" s="51" t="e">
        <f aca="false">SUMPRODUCT((ISNUMBER(H35:H41))*H35:H41)</f>
        <v>#VALUE!</v>
      </c>
      <c r="I42" s="51" t="n">
        <f aca="false">SUM(I35:I41)</f>
        <v>68440</v>
      </c>
      <c r="J42" s="50"/>
      <c r="K42" s="51" t="n">
        <f aca="false">SUM(K35:K41)</f>
        <v>6844</v>
      </c>
      <c r="L42" s="51" t="n">
        <f aca="false">SUM(L35:L41)</f>
        <v>75284</v>
      </c>
      <c r="M42" s="51" t="n">
        <f aca="false">SUM(M35:M41)</f>
        <v>5269.88</v>
      </c>
      <c r="N42" s="38" t="n">
        <f aca="false">SUM(N35:N41)</f>
        <v>80553.88</v>
      </c>
    </row>
    <row r="43" customFormat="false" ht="6" hidden="false" customHeight="true" outlineLevel="0" collapsed="false"/>
    <row r="44" customFormat="false" ht="19.5" hidden="false" customHeight="true" outlineLevel="0" collapsed="false">
      <c r="A44" s="43" t="s">
        <v>166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customFormat="false" ht="19.5" hidden="false" customHeight="true" outlineLevel="0" collapsed="false">
      <c r="A45" s="23" t="s">
        <v>167</v>
      </c>
      <c r="B45" s="24" t="s">
        <v>168</v>
      </c>
      <c r="C45" s="25" t="s">
        <v>121</v>
      </c>
      <c r="D45" s="26" t="n">
        <v>380</v>
      </c>
      <c r="E45" s="27" t="n">
        <v>0</v>
      </c>
      <c r="F45" s="27" t="n">
        <v>32</v>
      </c>
      <c r="G45" s="28" t="str">
        <f aca="false">IF(E45=0,"",D45*E45)</f>
        <v/>
      </c>
      <c r="H45" s="28" t="n">
        <f aca="false">IF(F45=0,"",D45*F45)</f>
        <v>12160</v>
      </c>
      <c r="I45" s="28" t="n">
        <f aca="false">IFERROR(D45*E45,0)+IFERROR(D45*F45,0)</f>
        <v>12160</v>
      </c>
      <c r="J45" s="29" t="n">
        <v>0.1</v>
      </c>
      <c r="K45" s="28" t="n">
        <f aca="false">I45*J45</f>
        <v>1216</v>
      </c>
      <c r="L45" s="28" t="n">
        <f aca="false">I45+K45</f>
        <v>13376</v>
      </c>
      <c r="M45" s="28" t="n">
        <f aca="false">L45*0.07</f>
        <v>936.32</v>
      </c>
      <c r="N45" s="28" t="n">
        <f aca="false">L45+M45</f>
        <v>14312.32</v>
      </c>
    </row>
    <row r="46" customFormat="false" ht="19.5" hidden="false" customHeight="true" outlineLevel="0" collapsed="false">
      <c r="A46" s="44" t="s">
        <v>169</v>
      </c>
      <c r="B46" s="45" t="s">
        <v>170</v>
      </c>
      <c r="C46" s="46" t="s">
        <v>121</v>
      </c>
      <c r="D46" s="26" t="n">
        <v>200</v>
      </c>
      <c r="E46" s="27" t="n">
        <v>0</v>
      </c>
      <c r="F46" s="27" t="n">
        <v>29</v>
      </c>
      <c r="G46" s="47" t="str">
        <f aca="false">IF(E46=0,"",D46*E46)</f>
        <v/>
      </c>
      <c r="H46" s="47" t="n">
        <f aca="false">IF(F46=0,"",D46*F46)</f>
        <v>5800</v>
      </c>
      <c r="I46" s="47" t="n">
        <f aca="false">IFERROR(D46*E46,0)+IFERROR(D46*F46,0)</f>
        <v>5800</v>
      </c>
      <c r="J46" s="29" t="n">
        <v>0.1</v>
      </c>
      <c r="K46" s="47" t="n">
        <f aca="false">I46*J46</f>
        <v>580</v>
      </c>
      <c r="L46" s="47" t="n">
        <f aca="false">I46+K46</f>
        <v>6380</v>
      </c>
      <c r="M46" s="47" t="n">
        <f aca="false">L46*0.07</f>
        <v>446.6</v>
      </c>
      <c r="N46" s="47" t="n">
        <f aca="false">L46+M46</f>
        <v>6826.6</v>
      </c>
    </row>
    <row r="47" customFormat="false" ht="19.5" hidden="false" customHeight="true" outlineLevel="0" collapsed="false">
      <c r="A47" s="23" t="s">
        <v>171</v>
      </c>
      <c r="B47" s="24" t="s">
        <v>125</v>
      </c>
      <c r="C47" s="25" t="s">
        <v>118</v>
      </c>
      <c r="D47" s="26" t="n">
        <v>5</v>
      </c>
      <c r="E47" s="27" t="n">
        <v>0</v>
      </c>
      <c r="F47" s="27" t="n">
        <v>2400</v>
      </c>
      <c r="G47" s="28" t="str">
        <f aca="false">IF(E47=0,"",D47*E47)</f>
        <v/>
      </c>
      <c r="H47" s="28" t="n">
        <f aca="false">IF(F47=0,"",D47*F47)</f>
        <v>12000</v>
      </c>
      <c r="I47" s="28" t="n">
        <f aca="false">IFERROR(D47*E47,0)+IFERROR(D47*F47,0)</f>
        <v>12000</v>
      </c>
      <c r="J47" s="29" t="n">
        <v>0.1</v>
      </c>
      <c r="K47" s="28" t="n">
        <f aca="false">I47*J47</f>
        <v>1200</v>
      </c>
      <c r="L47" s="28" t="n">
        <f aca="false">I47+K47</f>
        <v>13200</v>
      </c>
      <c r="M47" s="28" t="n">
        <f aca="false">L47*0.07</f>
        <v>924</v>
      </c>
      <c r="N47" s="28" t="n">
        <f aca="false">L47+M47</f>
        <v>14124</v>
      </c>
    </row>
    <row r="48" customFormat="false" ht="19.5" hidden="false" customHeight="true" outlineLevel="0" collapsed="false">
      <c r="A48" s="44" t="s">
        <v>172</v>
      </c>
      <c r="B48" s="45" t="s">
        <v>173</v>
      </c>
      <c r="C48" s="46" t="s">
        <v>128</v>
      </c>
      <c r="D48" s="26" t="n">
        <v>100</v>
      </c>
      <c r="E48" s="27" t="n">
        <v>0</v>
      </c>
      <c r="F48" s="27" t="n">
        <v>420</v>
      </c>
      <c r="G48" s="47" t="str">
        <f aca="false">IF(E48=0,"",D48*E48)</f>
        <v/>
      </c>
      <c r="H48" s="47" t="n">
        <f aca="false">IF(F48=0,"",D48*F48)</f>
        <v>42000</v>
      </c>
      <c r="I48" s="47" t="n">
        <f aca="false">IFERROR(D48*E48,0)+IFERROR(D48*F48,0)</f>
        <v>42000</v>
      </c>
      <c r="J48" s="29" t="n">
        <v>0.1</v>
      </c>
      <c r="K48" s="47" t="n">
        <f aca="false">I48*J48</f>
        <v>4200</v>
      </c>
      <c r="L48" s="47" t="n">
        <f aca="false">I48+K48</f>
        <v>46200</v>
      </c>
      <c r="M48" s="47" t="n">
        <f aca="false">L48*0.07</f>
        <v>3234</v>
      </c>
      <c r="N48" s="47" t="n">
        <f aca="false">L48+M48</f>
        <v>49434</v>
      </c>
    </row>
    <row r="49" customFormat="false" ht="19.5" hidden="false" customHeight="true" outlineLevel="0" collapsed="false">
      <c r="A49" s="23" t="s">
        <v>174</v>
      </c>
      <c r="B49" s="24" t="s">
        <v>175</v>
      </c>
      <c r="C49" s="25" t="s">
        <v>121</v>
      </c>
      <c r="D49" s="26" t="n">
        <v>580</v>
      </c>
      <c r="E49" s="27" t="n">
        <v>5</v>
      </c>
      <c r="F49" s="27" t="n">
        <v>0</v>
      </c>
      <c r="G49" s="28" t="n">
        <f aca="false">IF(E49=0,"",D49*E49)</f>
        <v>2900</v>
      </c>
      <c r="H49" s="28" t="str">
        <f aca="false">IF(F49=0,"",D49*F49)</f>
        <v/>
      </c>
      <c r="I49" s="28" t="n">
        <f aca="false">IFERROR(D49*E49,0)+IFERROR(D49*F49,0)</f>
        <v>2900</v>
      </c>
      <c r="J49" s="29" t="n">
        <v>0.1</v>
      </c>
      <c r="K49" s="28" t="n">
        <f aca="false">I49*J49</f>
        <v>290</v>
      </c>
      <c r="L49" s="28" t="n">
        <f aca="false">I49+K49</f>
        <v>3190</v>
      </c>
      <c r="M49" s="28" t="n">
        <f aca="false">L49*0.07</f>
        <v>223.3</v>
      </c>
      <c r="N49" s="28" t="n">
        <f aca="false">L49+M49</f>
        <v>3413.3</v>
      </c>
    </row>
    <row r="50" customFormat="false" ht="19.5" hidden="false" customHeight="true" outlineLevel="0" collapsed="false">
      <c r="A50" s="44" t="s">
        <v>176</v>
      </c>
      <c r="B50" s="45" t="s">
        <v>177</v>
      </c>
      <c r="C50" s="46" t="s">
        <v>128</v>
      </c>
      <c r="D50" s="26" t="n">
        <v>100</v>
      </c>
      <c r="E50" s="27" t="n">
        <v>220</v>
      </c>
      <c r="F50" s="27" t="n">
        <v>0</v>
      </c>
      <c r="G50" s="47" t="n">
        <f aca="false">IF(E50=0,"",D50*E50)</f>
        <v>22000</v>
      </c>
      <c r="H50" s="47" t="str">
        <f aca="false">IF(F50=0,"",D50*F50)</f>
        <v/>
      </c>
      <c r="I50" s="47" t="n">
        <f aca="false">IFERROR(D50*E50,0)+IFERROR(D50*F50,0)</f>
        <v>22000</v>
      </c>
      <c r="J50" s="29" t="n">
        <v>0.1</v>
      </c>
      <c r="K50" s="47" t="n">
        <f aca="false">I50*J50</f>
        <v>2200</v>
      </c>
      <c r="L50" s="47" t="n">
        <f aca="false">I50+K50</f>
        <v>24200</v>
      </c>
      <c r="M50" s="47" t="n">
        <f aca="false">L50*0.07</f>
        <v>1694</v>
      </c>
      <c r="N50" s="47" t="n">
        <f aca="false">L50+M50</f>
        <v>25894</v>
      </c>
    </row>
    <row r="51" customFormat="false" ht="19.5" hidden="false" customHeight="true" outlineLevel="0" collapsed="false">
      <c r="A51" s="23" t="s">
        <v>178</v>
      </c>
      <c r="B51" s="24" t="s">
        <v>179</v>
      </c>
      <c r="C51" s="25" t="s">
        <v>118</v>
      </c>
      <c r="D51" s="26" t="n">
        <v>5</v>
      </c>
      <c r="E51" s="27" t="n">
        <v>400</v>
      </c>
      <c r="F51" s="27" t="n">
        <v>0</v>
      </c>
      <c r="G51" s="28" t="n">
        <f aca="false">IF(E51=0,"",D51*E51)</f>
        <v>2000</v>
      </c>
      <c r="H51" s="28" t="str">
        <f aca="false">IF(F51=0,"",D51*F51)</f>
        <v/>
      </c>
      <c r="I51" s="28" t="n">
        <f aca="false">IFERROR(D51*E51,0)+IFERROR(D51*F51,0)</f>
        <v>2000</v>
      </c>
      <c r="J51" s="29" t="n">
        <v>0.1</v>
      </c>
      <c r="K51" s="28" t="n">
        <f aca="false">I51*J51</f>
        <v>200</v>
      </c>
      <c r="L51" s="28" t="n">
        <f aca="false">I51+K51</f>
        <v>2200</v>
      </c>
      <c r="M51" s="28" t="n">
        <f aca="false">L51*0.07</f>
        <v>154</v>
      </c>
      <c r="N51" s="28" t="n">
        <f aca="false">L51+M51</f>
        <v>2354</v>
      </c>
    </row>
    <row r="52" customFormat="false" ht="21.75" hidden="false" customHeight="true" outlineLevel="0" collapsed="false">
      <c r="A52" s="48" t="s">
        <v>180</v>
      </c>
      <c r="B52" s="48"/>
      <c r="C52" s="48"/>
      <c r="D52" s="49" t="n">
        <f aca="false">SUMPRODUCT((ISNUMBER(D45:D51))*D45:D51)</f>
        <v>1370</v>
      </c>
      <c r="E52" s="50"/>
      <c r="F52" s="50"/>
      <c r="G52" s="51" t="e">
        <f aca="false">SUMPRODUCT((ISNUMBER(G45:G51))*G45:G51)</f>
        <v>#VALUE!</v>
      </c>
      <c r="H52" s="51" t="e">
        <f aca="false">SUMPRODUCT((ISNUMBER(H45:H51))*H45:H51)</f>
        <v>#VALUE!</v>
      </c>
      <c r="I52" s="51" t="n">
        <f aca="false">SUM(I45:I51)</f>
        <v>98860</v>
      </c>
      <c r="J52" s="50"/>
      <c r="K52" s="51" t="n">
        <f aca="false">SUM(K45:K51)</f>
        <v>9886</v>
      </c>
      <c r="L52" s="51" t="n">
        <f aca="false">SUM(L45:L51)</f>
        <v>108746</v>
      </c>
      <c r="M52" s="51" t="n">
        <f aca="false">SUM(M45:M51)</f>
        <v>7612.22</v>
      </c>
      <c r="N52" s="38" t="n">
        <f aca="false">SUM(N45:N51)</f>
        <v>116358.22</v>
      </c>
    </row>
    <row r="53" customFormat="false" ht="6" hidden="false" customHeight="true" outlineLevel="0" collapsed="false"/>
    <row r="54" customFormat="false" ht="19.5" hidden="false" customHeight="true" outlineLevel="0" collapsed="false">
      <c r="A54" s="43" t="s">
        <v>181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customFormat="false" ht="19.5" hidden="false" customHeight="true" outlineLevel="0" collapsed="false">
      <c r="A55" s="23" t="s">
        <v>182</v>
      </c>
      <c r="B55" s="24" t="s">
        <v>183</v>
      </c>
      <c r="C55" s="25" t="s">
        <v>118</v>
      </c>
      <c r="D55" s="26" t="n">
        <v>12</v>
      </c>
      <c r="E55" s="27" t="n">
        <v>0</v>
      </c>
      <c r="F55" s="27" t="n">
        <v>350</v>
      </c>
      <c r="G55" s="28" t="str">
        <f aca="false">IF(E55=0,"",D55*E55)</f>
        <v/>
      </c>
      <c r="H55" s="28" t="n">
        <f aca="false">IF(F55=0,"",D55*F55)</f>
        <v>4200</v>
      </c>
      <c r="I55" s="28" t="n">
        <f aca="false">IFERROR(D55*E55,0)+IFERROR(D55*F55,0)</f>
        <v>4200</v>
      </c>
      <c r="J55" s="29" t="n">
        <v>0.1</v>
      </c>
      <c r="K55" s="28" t="n">
        <f aca="false">I55*J55</f>
        <v>420</v>
      </c>
      <c r="L55" s="28" t="n">
        <f aca="false">I55+K55</f>
        <v>4620</v>
      </c>
      <c r="M55" s="28" t="n">
        <f aca="false">L55*0.07</f>
        <v>323.4</v>
      </c>
      <c r="N55" s="28" t="n">
        <f aca="false">L55+M55</f>
        <v>4943.4</v>
      </c>
    </row>
    <row r="56" customFormat="false" ht="19.5" hidden="false" customHeight="true" outlineLevel="0" collapsed="false">
      <c r="A56" s="44" t="s">
        <v>184</v>
      </c>
      <c r="B56" s="45" t="s">
        <v>185</v>
      </c>
      <c r="C56" s="46" t="s">
        <v>128</v>
      </c>
      <c r="D56" s="26" t="n">
        <v>132</v>
      </c>
      <c r="E56" s="27" t="n">
        <v>0</v>
      </c>
      <c r="F56" s="27" t="n">
        <v>12</v>
      </c>
      <c r="G56" s="47" t="str">
        <f aca="false">IF(E56=0,"",D56*E56)</f>
        <v/>
      </c>
      <c r="H56" s="47" t="n">
        <f aca="false">IF(F56=0,"",D56*F56)</f>
        <v>1584</v>
      </c>
      <c r="I56" s="47" t="n">
        <f aca="false">IFERROR(D56*E56,0)+IFERROR(D56*F56,0)</f>
        <v>1584</v>
      </c>
      <c r="J56" s="29" t="n">
        <v>0.1</v>
      </c>
      <c r="K56" s="47" t="n">
        <f aca="false">I56*J56</f>
        <v>158.4</v>
      </c>
      <c r="L56" s="47" t="n">
        <f aca="false">I56+K56</f>
        <v>1742.4</v>
      </c>
      <c r="M56" s="47" t="n">
        <f aca="false">L56*0.07</f>
        <v>121.968</v>
      </c>
      <c r="N56" s="47" t="n">
        <f aca="false">L56+M56</f>
        <v>1864.368</v>
      </c>
    </row>
    <row r="57" customFormat="false" ht="19.5" hidden="false" customHeight="true" outlineLevel="0" collapsed="false">
      <c r="A57" s="23" t="s">
        <v>186</v>
      </c>
      <c r="B57" s="24" t="s">
        <v>187</v>
      </c>
      <c r="C57" s="25" t="s">
        <v>188</v>
      </c>
      <c r="D57" s="26" t="n">
        <v>34</v>
      </c>
      <c r="E57" s="27" t="n">
        <v>0</v>
      </c>
      <c r="F57" s="27" t="n">
        <v>230</v>
      </c>
      <c r="G57" s="28" t="str">
        <f aca="false">IF(E57=0,"",D57*E57)</f>
        <v/>
      </c>
      <c r="H57" s="28" t="n">
        <f aca="false">IF(F57=0,"",D57*F57)</f>
        <v>7820</v>
      </c>
      <c r="I57" s="28" t="n">
        <f aca="false">IFERROR(D57*E57,0)+IFERROR(D57*F57,0)</f>
        <v>7820</v>
      </c>
      <c r="J57" s="29" t="n">
        <v>0.1</v>
      </c>
      <c r="K57" s="28" t="n">
        <f aca="false">I57*J57</f>
        <v>782</v>
      </c>
      <c r="L57" s="28" t="n">
        <f aca="false">I57+K57</f>
        <v>8602</v>
      </c>
      <c r="M57" s="28" t="n">
        <f aca="false">L57*0.07</f>
        <v>602.14</v>
      </c>
      <c r="N57" s="28" t="n">
        <f aca="false">L57+M57</f>
        <v>9204.14</v>
      </c>
    </row>
    <row r="58" customFormat="false" ht="19.5" hidden="false" customHeight="true" outlineLevel="0" collapsed="false">
      <c r="A58" s="44" t="s">
        <v>189</v>
      </c>
      <c r="B58" s="45" t="s">
        <v>190</v>
      </c>
      <c r="C58" s="46" t="s">
        <v>118</v>
      </c>
      <c r="D58" s="26" t="n">
        <v>14.5</v>
      </c>
      <c r="E58" s="27" t="n">
        <v>0</v>
      </c>
      <c r="F58" s="27" t="n">
        <v>2350</v>
      </c>
      <c r="G58" s="47" t="str">
        <f aca="false">IF(E58=0,"",D58*E58)</f>
        <v/>
      </c>
      <c r="H58" s="47" t="n">
        <f aca="false">IF(F58=0,"",D58*F58)</f>
        <v>34075</v>
      </c>
      <c r="I58" s="47" t="n">
        <f aca="false">IFERROR(D58*E58,0)+IFERROR(D58*F58,0)</f>
        <v>34075</v>
      </c>
      <c r="J58" s="29" t="n">
        <v>0.1</v>
      </c>
      <c r="K58" s="47" t="n">
        <f aca="false">I58*J58</f>
        <v>3407.5</v>
      </c>
      <c r="L58" s="47" t="n">
        <f aca="false">I58+K58</f>
        <v>37482.5</v>
      </c>
      <c r="M58" s="47" t="n">
        <f aca="false">L58*0.07</f>
        <v>2623.775</v>
      </c>
      <c r="N58" s="47" t="n">
        <f aca="false">L58+M58</f>
        <v>40106.275</v>
      </c>
    </row>
    <row r="59" customFormat="false" ht="19.5" hidden="false" customHeight="true" outlineLevel="0" collapsed="false">
      <c r="A59" s="23" t="s">
        <v>191</v>
      </c>
      <c r="B59" s="24" t="s">
        <v>192</v>
      </c>
      <c r="C59" s="25" t="s">
        <v>128</v>
      </c>
      <c r="D59" s="26" t="n">
        <v>120</v>
      </c>
      <c r="E59" s="27" t="n">
        <v>280</v>
      </c>
      <c r="F59" s="27" t="n">
        <v>0</v>
      </c>
      <c r="G59" s="28" t="n">
        <f aca="false">IF(E59=0,"",D59*E59)</f>
        <v>33600</v>
      </c>
      <c r="H59" s="28" t="str">
        <f aca="false">IF(F59=0,"",D59*F59)</f>
        <v/>
      </c>
      <c r="I59" s="28" t="n">
        <f aca="false">IFERROR(D59*E59,0)+IFERROR(D59*F59,0)</f>
        <v>33600</v>
      </c>
      <c r="J59" s="29" t="n">
        <v>0.1</v>
      </c>
      <c r="K59" s="28" t="n">
        <f aca="false">I59*J59</f>
        <v>3360</v>
      </c>
      <c r="L59" s="28" t="n">
        <f aca="false">I59+K59</f>
        <v>36960</v>
      </c>
      <c r="M59" s="28" t="n">
        <f aca="false">L59*0.07</f>
        <v>2587.2</v>
      </c>
      <c r="N59" s="28" t="n">
        <f aca="false">L59+M59</f>
        <v>39547.2</v>
      </c>
    </row>
    <row r="60" customFormat="false" ht="19.5" hidden="false" customHeight="true" outlineLevel="0" collapsed="false">
      <c r="A60" s="44" t="s">
        <v>193</v>
      </c>
      <c r="B60" s="45" t="s">
        <v>194</v>
      </c>
      <c r="C60" s="46" t="s">
        <v>128</v>
      </c>
      <c r="D60" s="26" t="n">
        <v>120</v>
      </c>
      <c r="E60" s="27" t="n">
        <v>80</v>
      </c>
      <c r="F60" s="27" t="n">
        <v>0</v>
      </c>
      <c r="G60" s="47" t="n">
        <f aca="false">IF(E60=0,"",D60*E60)</f>
        <v>9600</v>
      </c>
      <c r="H60" s="47" t="str">
        <f aca="false">IF(F60=0,"",D60*F60)</f>
        <v/>
      </c>
      <c r="I60" s="47" t="n">
        <f aca="false">IFERROR(D60*E60,0)+IFERROR(D60*F60,0)</f>
        <v>9600</v>
      </c>
      <c r="J60" s="29" t="n">
        <v>0.1</v>
      </c>
      <c r="K60" s="47" t="n">
        <f aca="false">I60*J60</f>
        <v>960</v>
      </c>
      <c r="L60" s="47" t="n">
        <f aca="false">I60+K60</f>
        <v>10560</v>
      </c>
      <c r="M60" s="47" t="n">
        <f aca="false">L60*0.07</f>
        <v>739.2</v>
      </c>
      <c r="N60" s="47" t="n">
        <f aca="false">L60+M60</f>
        <v>11299.2</v>
      </c>
    </row>
    <row r="61" customFormat="false" ht="21.75" hidden="false" customHeight="true" outlineLevel="0" collapsed="false">
      <c r="A61" s="48" t="s">
        <v>195</v>
      </c>
      <c r="B61" s="48"/>
      <c r="C61" s="48"/>
      <c r="D61" s="49" t="n">
        <f aca="false">SUMPRODUCT((ISNUMBER(D55:D60))*D55:D60)</f>
        <v>432.5</v>
      </c>
      <c r="E61" s="50"/>
      <c r="F61" s="50"/>
      <c r="G61" s="51" t="e">
        <f aca="false">SUMPRODUCT((ISNUMBER(G55:G60))*G55:G60)</f>
        <v>#VALUE!</v>
      </c>
      <c r="H61" s="51" t="e">
        <f aca="false">SUMPRODUCT((ISNUMBER(H55:H60))*H55:H60)</f>
        <v>#VALUE!</v>
      </c>
      <c r="I61" s="51" t="n">
        <f aca="false">SUM(I55:I60)</f>
        <v>90879</v>
      </c>
      <c r="J61" s="50"/>
      <c r="K61" s="51" t="n">
        <f aca="false">SUM(K55:K60)</f>
        <v>9087.9</v>
      </c>
      <c r="L61" s="51" t="n">
        <f aca="false">SUM(L55:L60)</f>
        <v>99966.9</v>
      </c>
      <c r="M61" s="51" t="n">
        <f aca="false">SUM(M55:M60)</f>
        <v>6997.683</v>
      </c>
      <c r="N61" s="38" t="n">
        <f aca="false">SUM(N55:N60)</f>
        <v>106964.583</v>
      </c>
    </row>
    <row r="62" customFormat="false" ht="6" hidden="false" customHeight="true" outlineLevel="0" collapsed="false"/>
    <row r="63" customFormat="false" ht="19.5" hidden="false" customHeight="true" outlineLevel="0" collapsed="false">
      <c r="A63" s="43" t="s">
        <v>196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</row>
    <row r="64" customFormat="false" ht="19.5" hidden="false" customHeight="true" outlineLevel="0" collapsed="false">
      <c r="A64" s="23" t="s">
        <v>197</v>
      </c>
      <c r="B64" s="24" t="s">
        <v>198</v>
      </c>
      <c r="C64" s="25" t="s">
        <v>121</v>
      </c>
      <c r="D64" s="26" t="n">
        <v>420</v>
      </c>
      <c r="E64" s="27" t="n">
        <v>0</v>
      </c>
      <c r="F64" s="27" t="n">
        <v>29</v>
      </c>
      <c r="G64" s="28" t="str">
        <f aca="false">IF(E64=0,"",D64*E64)</f>
        <v/>
      </c>
      <c r="H64" s="28" t="n">
        <f aca="false">IF(F64=0,"",D64*F64)</f>
        <v>12180</v>
      </c>
      <c r="I64" s="28" t="n">
        <f aca="false">IFERROR(D64*E64,0)+IFERROR(D64*F64,0)</f>
        <v>12180</v>
      </c>
      <c r="J64" s="29" t="n">
        <v>0.1</v>
      </c>
      <c r="K64" s="28" t="n">
        <f aca="false">I64*J64</f>
        <v>1218</v>
      </c>
      <c r="L64" s="28" t="n">
        <f aca="false">I64+K64</f>
        <v>13398</v>
      </c>
      <c r="M64" s="28" t="n">
        <f aca="false">L64*0.07</f>
        <v>937.86</v>
      </c>
      <c r="N64" s="28" t="n">
        <f aca="false">L64+M64</f>
        <v>14335.86</v>
      </c>
    </row>
    <row r="65" customFormat="false" ht="19.5" hidden="false" customHeight="true" outlineLevel="0" collapsed="false">
      <c r="A65" s="44" t="s">
        <v>199</v>
      </c>
      <c r="B65" s="45" t="s">
        <v>200</v>
      </c>
      <c r="C65" s="46" t="s">
        <v>121</v>
      </c>
      <c r="D65" s="26" t="n">
        <v>250</v>
      </c>
      <c r="E65" s="27" t="n">
        <v>0</v>
      </c>
      <c r="F65" s="27" t="n">
        <v>28</v>
      </c>
      <c r="G65" s="47" t="str">
        <f aca="false">IF(E65=0,"",D65*E65)</f>
        <v/>
      </c>
      <c r="H65" s="47" t="n">
        <f aca="false">IF(F65=0,"",D65*F65)</f>
        <v>7000</v>
      </c>
      <c r="I65" s="47" t="n">
        <f aca="false">IFERROR(D65*E65,0)+IFERROR(D65*F65,0)</f>
        <v>7000</v>
      </c>
      <c r="J65" s="29" t="n">
        <v>0.1</v>
      </c>
      <c r="K65" s="47" t="n">
        <f aca="false">I65*J65</f>
        <v>700</v>
      </c>
      <c r="L65" s="47" t="n">
        <f aca="false">I65+K65</f>
        <v>7700</v>
      </c>
      <c r="M65" s="47" t="n">
        <f aca="false">L65*0.07</f>
        <v>539</v>
      </c>
      <c r="N65" s="47" t="n">
        <f aca="false">L65+M65</f>
        <v>8239</v>
      </c>
    </row>
    <row r="66" customFormat="false" ht="19.5" hidden="false" customHeight="true" outlineLevel="0" collapsed="false">
      <c r="A66" s="23" t="s">
        <v>201</v>
      </c>
      <c r="B66" s="24" t="s">
        <v>190</v>
      </c>
      <c r="C66" s="25" t="s">
        <v>118</v>
      </c>
      <c r="D66" s="26" t="n">
        <v>12</v>
      </c>
      <c r="E66" s="27" t="n">
        <v>0</v>
      </c>
      <c r="F66" s="27" t="n">
        <v>2400</v>
      </c>
      <c r="G66" s="28" t="str">
        <f aca="false">IF(E66=0,"",D66*E66)</f>
        <v/>
      </c>
      <c r="H66" s="28" t="n">
        <f aca="false">IF(F66=0,"",D66*F66)</f>
        <v>28800</v>
      </c>
      <c r="I66" s="28" t="n">
        <f aca="false">IFERROR(D66*E66,0)+IFERROR(D66*F66,0)</f>
        <v>28800</v>
      </c>
      <c r="J66" s="29" t="n">
        <v>0.1</v>
      </c>
      <c r="K66" s="28" t="n">
        <f aca="false">I66*J66</f>
        <v>2880</v>
      </c>
      <c r="L66" s="28" t="n">
        <f aca="false">I66+K66</f>
        <v>31680</v>
      </c>
      <c r="M66" s="28" t="n">
        <f aca="false">L66*0.07</f>
        <v>2217.6</v>
      </c>
      <c r="N66" s="28" t="n">
        <f aca="false">L66+M66</f>
        <v>33897.6</v>
      </c>
    </row>
    <row r="67" customFormat="false" ht="19.5" hidden="false" customHeight="true" outlineLevel="0" collapsed="false">
      <c r="A67" s="44" t="s">
        <v>202</v>
      </c>
      <c r="B67" s="45" t="s">
        <v>203</v>
      </c>
      <c r="C67" s="46" t="s">
        <v>128</v>
      </c>
      <c r="D67" s="26" t="n">
        <v>100</v>
      </c>
      <c r="E67" s="27" t="n">
        <v>0</v>
      </c>
      <c r="F67" s="27" t="n">
        <v>280</v>
      </c>
      <c r="G67" s="47" t="str">
        <f aca="false">IF(E67=0,"",D67*E67)</f>
        <v/>
      </c>
      <c r="H67" s="47" t="n">
        <f aca="false">IF(F67=0,"",D67*F67)</f>
        <v>28000</v>
      </c>
      <c r="I67" s="47" t="n">
        <f aca="false">IFERROR(D67*E67,0)+IFERROR(D67*F67,0)</f>
        <v>28000</v>
      </c>
      <c r="J67" s="29" t="n">
        <v>0.1</v>
      </c>
      <c r="K67" s="47" t="n">
        <f aca="false">I67*J67</f>
        <v>2800</v>
      </c>
      <c r="L67" s="47" t="n">
        <f aca="false">I67+K67</f>
        <v>30800</v>
      </c>
      <c r="M67" s="47" t="n">
        <f aca="false">L67*0.07</f>
        <v>2156</v>
      </c>
      <c r="N67" s="47" t="n">
        <f aca="false">L67+M67</f>
        <v>32956</v>
      </c>
    </row>
    <row r="68" customFormat="false" ht="19.5" hidden="false" customHeight="true" outlineLevel="0" collapsed="false">
      <c r="A68" s="23" t="s">
        <v>204</v>
      </c>
      <c r="B68" s="24" t="s">
        <v>205</v>
      </c>
      <c r="C68" s="25" t="s">
        <v>128</v>
      </c>
      <c r="D68" s="26" t="n">
        <v>100</v>
      </c>
      <c r="E68" s="27" t="n">
        <v>0</v>
      </c>
      <c r="F68" s="27" t="n">
        <v>150</v>
      </c>
      <c r="G68" s="28" t="str">
        <f aca="false">IF(E68=0,"",D68*E68)</f>
        <v/>
      </c>
      <c r="H68" s="28" t="n">
        <f aca="false">IF(F68=0,"",D68*F68)</f>
        <v>15000</v>
      </c>
      <c r="I68" s="28" t="n">
        <f aca="false">IFERROR(D68*E68,0)+IFERROR(D68*F68,0)</f>
        <v>15000</v>
      </c>
      <c r="J68" s="29" t="n">
        <v>0.1</v>
      </c>
      <c r="K68" s="28" t="n">
        <f aca="false">I68*J68</f>
        <v>1500</v>
      </c>
      <c r="L68" s="28" t="n">
        <f aca="false">I68+K68</f>
        <v>16500</v>
      </c>
      <c r="M68" s="28" t="n">
        <f aca="false">L68*0.07</f>
        <v>1155</v>
      </c>
      <c r="N68" s="28" t="n">
        <f aca="false">L68+M68</f>
        <v>17655</v>
      </c>
    </row>
    <row r="69" customFormat="false" ht="19.5" hidden="false" customHeight="true" outlineLevel="0" collapsed="false">
      <c r="A69" s="44" t="s">
        <v>206</v>
      </c>
      <c r="B69" s="45" t="s">
        <v>207</v>
      </c>
      <c r="C69" s="46" t="s">
        <v>121</v>
      </c>
      <c r="D69" s="26" t="n">
        <v>670</v>
      </c>
      <c r="E69" s="27" t="n">
        <v>5</v>
      </c>
      <c r="F69" s="27" t="n">
        <v>0</v>
      </c>
      <c r="G69" s="47" t="n">
        <f aca="false">IF(E69=0,"",D69*E69)</f>
        <v>3350</v>
      </c>
      <c r="H69" s="47" t="str">
        <f aca="false">IF(F69=0,"",D69*F69)</f>
        <v/>
      </c>
      <c r="I69" s="47" t="n">
        <f aca="false">IFERROR(D69*E69,0)+IFERROR(D69*F69,0)</f>
        <v>3350</v>
      </c>
      <c r="J69" s="29" t="n">
        <v>0.1</v>
      </c>
      <c r="K69" s="47" t="n">
        <f aca="false">I69*J69</f>
        <v>335</v>
      </c>
      <c r="L69" s="47" t="n">
        <f aca="false">I69+K69</f>
        <v>3685</v>
      </c>
      <c r="M69" s="47" t="n">
        <f aca="false">L69*0.07</f>
        <v>257.95</v>
      </c>
      <c r="N69" s="47" t="n">
        <f aca="false">L69+M69</f>
        <v>3942.95</v>
      </c>
    </row>
    <row r="70" customFormat="false" ht="19.5" hidden="false" customHeight="true" outlineLevel="0" collapsed="false">
      <c r="A70" s="23" t="s">
        <v>208</v>
      </c>
      <c r="B70" s="24" t="s">
        <v>209</v>
      </c>
      <c r="C70" s="25" t="s">
        <v>128</v>
      </c>
      <c r="D70" s="26" t="n">
        <v>100</v>
      </c>
      <c r="E70" s="27" t="n">
        <v>220</v>
      </c>
      <c r="F70" s="27" t="n">
        <v>0</v>
      </c>
      <c r="G70" s="28" t="n">
        <f aca="false">IF(E70=0,"",D70*E70)</f>
        <v>22000</v>
      </c>
      <c r="H70" s="28" t="str">
        <f aca="false">IF(F70=0,"",D70*F70)</f>
        <v/>
      </c>
      <c r="I70" s="28" t="n">
        <f aca="false">IFERROR(D70*E70,0)+IFERROR(D70*F70,0)</f>
        <v>22000</v>
      </c>
      <c r="J70" s="29" t="n">
        <v>0.1</v>
      </c>
      <c r="K70" s="28" t="n">
        <f aca="false">I70*J70</f>
        <v>2200</v>
      </c>
      <c r="L70" s="28" t="n">
        <f aca="false">I70+K70</f>
        <v>24200</v>
      </c>
      <c r="M70" s="28" t="n">
        <f aca="false">L70*0.07</f>
        <v>1694</v>
      </c>
      <c r="N70" s="28" t="n">
        <f aca="false">L70+M70</f>
        <v>25894</v>
      </c>
    </row>
    <row r="71" customFormat="false" ht="19.5" hidden="false" customHeight="true" outlineLevel="0" collapsed="false">
      <c r="A71" s="44" t="s">
        <v>210</v>
      </c>
      <c r="B71" s="45" t="s">
        <v>211</v>
      </c>
      <c r="C71" s="46" t="s">
        <v>118</v>
      </c>
      <c r="D71" s="26" t="n">
        <v>12</v>
      </c>
      <c r="E71" s="27" t="n">
        <v>400</v>
      </c>
      <c r="F71" s="27" t="n">
        <v>0</v>
      </c>
      <c r="G71" s="47" t="n">
        <f aca="false">IF(E71=0,"",D71*E71)</f>
        <v>4800</v>
      </c>
      <c r="H71" s="47" t="str">
        <f aca="false">IF(F71=0,"",D71*F71)</f>
        <v/>
      </c>
      <c r="I71" s="47" t="n">
        <f aca="false">IFERROR(D71*E71,0)+IFERROR(D71*F71,0)</f>
        <v>4800</v>
      </c>
      <c r="J71" s="29" t="n">
        <v>0.1</v>
      </c>
      <c r="K71" s="47" t="n">
        <f aca="false">I71*J71</f>
        <v>480</v>
      </c>
      <c r="L71" s="47" t="n">
        <f aca="false">I71+K71</f>
        <v>5280</v>
      </c>
      <c r="M71" s="47" t="n">
        <f aca="false">L71*0.07</f>
        <v>369.6</v>
      </c>
      <c r="N71" s="47" t="n">
        <f aca="false">L71+M71</f>
        <v>5649.6</v>
      </c>
    </row>
    <row r="72" customFormat="false" ht="21.75" hidden="false" customHeight="true" outlineLevel="0" collapsed="false">
      <c r="A72" s="48" t="s">
        <v>212</v>
      </c>
      <c r="B72" s="48"/>
      <c r="C72" s="48"/>
      <c r="D72" s="49" t="n">
        <f aca="false">SUMPRODUCT((ISNUMBER(D64:D71))*D64:D71)</f>
        <v>1664</v>
      </c>
      <c r="E72" s="50"/>
      <c r="F72" s="50"/>
      <c r="G72" s="51" t="e">
        <f aca="false">SUMPRODUCT((ISNUMBER(G64:G71))*G64:G71)</f>
        <v>#VALUE!</v>
      </c>
      <c r="H72" s="51" t="e">
        <f aca="false">SUMPRODUCT((ISNUMBER(H64:H71))*H64:H71)</f>
        <v>#VALUE!</v>
      </c>
      <c r="I72" s="51" t="n">
        <f aca="false">SUM(I64:I71)</f>
        <v>121130</v>
      </c>
      <c r="J72" s="50"/>
      <c r="K72" s="51" t="n">
        <f aca="false">SUM(K64:K71)</f>
        <v>12113</v>
      </c>
      <c r="L72" s="51" t="n">
        <f aca="false">SUM(L64:L71)</f>
        <v>133243</v>
      </c>
      <c r="M72" s="51" t="n">
        <f aca="false">SUM(M64:M71)</f>
        <v>9327.01</v>
      </c>
      <c r="N72" s="38" t="n">
        <f aca="false">SUM(N64:N71)</f>
        <v>142570.01</v>
      </c>
    </row>
    <row r="73" customFormat="false" ht="6" hidden="false" customHeight="true" outlineLevel="0" collapsed="false"/>
    <row r="74" customFormat="false" ht="19.5" hidden="false" customHeight="true" outlineLevel="0" collapsed="false">
      <c r="A74" s="43" t="s">
        <v>213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customFormat="false" ht="19.5" hidden="false" customHeight="true" outlineLevel="0" collapsed="false">
      <c r="A75" s="23" t="s">
        <v>214</v>
      </c>
      <c r="B75" s="24" t="s">
        <v>215</v>
      </c>
      <c r="C75" s="25" t="s">
        <v>121</v>
      </c>
      <c r="D75" s="26" t="n">
        <v>120</v>
      </c>
      <c r="E75" s="27" t="n">
        <v>0</v>
      </c>
      <c r="F75" s="27" t="n">
        <v>29</v>
      </c>
      <c r="G75" s="28" t="str">
        <f aca="false">IF(E75=0,"",D75*E75)</f>
        <v/>
      </c>
      <c r="H75" s="28" t="n">
        <f aca="false">IF(F75=0,"",D75*F75)</f>
        <v>3480</v>
      </c>
      <c r="I75" s="28" t="n">
        <f aca="false">IFERROR(D75*E75,0)+IFERROR(D75*F75,0)</f>
        <v>3480</v>
      </c>
      <c r="J75" s="29" t="n">
        <v>0.1</v>
      </c>
      <c r="K75" s="28" t="n">
        <f aca="false">I75*J75</f>
        <v>348</v>
      </c>
      <c r="L75" s="28" t="n">
        <f aca="false">I75+K75</f>
        <v>3828</v>
      </c>
      <c r="M75" s="28" t="n">
        <f aca="false">L75*0.07</f>
        <v>267.96</v>
      </c>
      <c r="N75" s="28" t="n">
        <f aca="false">L75+M75</f>
        <v>4095.96</v>
      </c>
    </row>
    <row r="76" customFormat="false" ht="19.5" hidden="false" customHeight="true" outlineLevel="0" collapsed="false">
      <c r="A76" s="44" t="s">
        <v>216</v>
      </c>
      <c r="B76" s="45" t="s">
        <v>217</v>
      </c>
      <c r="C76" s="46" t="s">
        <v>121</v>
      </c>
      <c r="D76" s="26" t="n">
        <v>40</v>
      </c>
      <c r="E76" s="27" t="n">
        <v>0</v>
      </c>
      <c r="F76" s="27" t="n">
        <v>28</v>
      </c>
      <c r="G76" s="47" t="str">
        <f aca="false">IF(E76=0,"",D76*E76)</f>
        <v/>
      </c>
      <c r="H76" s="47" t="n">
        <f aca="false">IF(F76=0,"",D76*F76)</f>
        <v>1120</v>
      </c>
      <c r="I76" s="47" t="n">
        <f aca="false">IFERROR(D76*E76,0)+IFERROR(D76*F76,0)</f>
        <v>1120</v>
      </c>
      <c r="J76" s="29" t="n">
        <v>0.1</v>
      </c>
      <c r="K76" s="47" t="n">
        <f aca="false">I76*J76</f>
        <v>112</v>
      </c>
      <c r="L76" s="47" t="n">
        <f aca="false">I76+K76</f>
        <v>1232</v>
      </c>
      <c r="M76" s="47" t="n">
        <f aca="false">L76*0.07</f>
        <v>86.24</v>
      </c>
      <c r="N76" s="47" t="n">
        <f aca="false">L76+M76</f>
        <v>1318.24</v>
      </c>
    </row>
    <row r="77" customFormat="false" ht="19.5" hidden="false" customHeight="true" outlineLevel="0" collapsed="false">
      <c r="A77" s="23" t="s">
        <v>218</v>
      </c>
      <c r="B77" s="24" t="s">
        <v>219</v>
      </c>
      <c r="C77" s="25" t="s">
        <v>118</v>
      </c>
      <c r="D77" s="26" t="n">
        <v>1.2</v>
      </c>
      <c r="E77" s="27" t="n">
        <v>0</v>
      </c>
      <c r="F77" s="27" t="n">
        <v>2400</v>
      </c>
      <c r="G77" s="28" t="str">
        <f aca="false">IF(E77=0,"",D77*E77)</f>
        <v/>
      </c>
      <c r="H77" s="28" t="n">
        <f aca="false">IF(F77=0,"",D77*F77)</f>
        <v>2880</v>
      </c>
      <c r="I77" s="28" t="n">
        <f aca="false">IFERROR(D77*E77,0)+IFERROR(D77*F77,0)</f>
        <v>2880</v>
      </c>
      <c r="J77" s="29" t="n">
        <v>0.1</v>
      </c>
      <c r="K77" s="28" t="n">
        <f aca="false">I77*J77</f>
        <v>288</v>
      </c>
      <c r="L77" s="28" t="n">
        <f aca="false">I77+K77</f>
        <v>3168</v>
      </c>
      <c r="M77" s="28" t="n">
        <f aca="false">L77*0.07</f>
        <v>221.76</v>
      </c>
      <c r="N77" s="28" t="n">
        <f aca="false">L77+M77</f>
        <v>3389.76</v>
      </c>
    </row>
    <row r="78" customFormat="false" ht="19.5" hidden="false" customHeight="true" outlineLevel="0" collapsed="false">
      <c r="A78" s="44" t="s">
        <v>220</v>
      </c>
      <c r="B78" s="45" t="s">
        <v>221</v>
      </c>
      <c r="C78" s="46" t="s">
        <v>128</v>
      </c>
      <c r="D78" s="26" t="n">
        <v>15</v>
      </c>
      <c r="E78" s="27" t="n">
        <v>0</v>
      </c>
      <c r="F78" s="27" t="n">
        <v>450</v>
      </c>
      <c r="G78" s="47" t="str">
        <f aca="false">IF(E78=0,"",D78*E78)</f>
        <v/>
      </c>
      <c r="H78" s="47" t="n">
        <f aca="false">IF(F78=0,"",D78*F78)</f>
        <v>6750</v>
      </c>
      <c r="I78" s="47" t="n">
        <f aca="false">IFERROR(D78*E78,0)+IFERROR(D78*F78,0)</f>
        <v>6750</v>
      </c>
      <c r="J78" s="29" t="n">
        <v>0.1</v>
      </c>
      <c r="K78" s="47" t="n">
        <f aca="false">I78*J78</f>
        <v>675</v>
      </c>
      <c r="L78" s="47" t="n">
        <f aca="false">I78+K78</f>
        <v>7425</v>
      </c>
      <c r="M78" s="47" t="n">
        <f aca="false">L78*0.07</f>
        <v>519.75</v>
      </c>
      <c r="N78" s="47" t="n">
        <f aca="false">L78+M78</f>
        <v>7944.75</v>
      </c>
    </row>
    <row r="79" customFormat="false" ht="19.5" hidden="false" customHeight="true" outlineLevel="0" collapsed="false">
      <c r="A79" s="23" t="s">
        <v>222</v>
      </c>
      <c r="B79" s="24" t="s">
        <v>223</v>
      </c>
      <c r="C79" s="25" t="s">
        <v>224</v>
      </c>
      <c r="D79" s="26" t="n">
        <v>15</v>
      </c>
      <c r="E79" s="27" t="n">
        <v>450</v>
      </c>
      <c r="F79" s="27" t="n">
        <v>0</v>
      </c>
      <c r="G79" s="28" t="n">
        <f aca="false">IF(E79=0,"",D79*E79)</f>
        <v>6750</v>
      </c>
      <c r="H79" s="28" t="str">
        <f aca="false">IF(F79=0,"",D79*F79)</f>
        <v/>
      </c>
      <c r="I79" s="28" t="n">
        <f aca="false">IFERROR(D79*E79,0)+IFERROR(D79*F79,0)</f>
        <v>6750</v>
      </c>
      <c r="J79" s="29" t="n">
        <v>0.1</v>
      </c>
      <c r="K79" s="28" t="n">
        <f aca="false">I79*J79</f>
        <v>675</v>
      </c>
      <c r="L79" s="28" t="n">
        <f aca="false">I79+K79</f>
        <v>7425</v>
      </c>
      <c r="M79" s="28" t="n">
        <f aca="false">L79*0.07</f>
        <v>519.75</v>
      </c>
      <c r="N79" s="28" t="n">
        <f aca="false">L79+M79</f>
        <v>7944.75</v>
      </c>
    </row>
    <row r="80" customFormat="false" ht="21.75" hidden="false" customHeight="true" outlineLevel="0" collapsed="false">
      <c r="A80" s="48" t="s">
        <v>225</v>
      </c>
      <c r="B80" s="48"/>
      <c r="C80" s="48"/>
      <c r="D80" s="49" t="n">
        <f aca="false">SUMPRODUCT((ISNUMBER(D75:D79))*D75:D79)</f>
        <v>191.2</v>
      </c>
      <c r="E80" s="50"/>
      <c r="F80" s="50"/>
      <c r="G80" s="51" t="e">
        <f aca="false">SUMPRODUCT((ISNUMBER(G75:G79))*G75:G79)</f>
        <v>#VALUE!</v>
      </c>
      <c r="H80" s="51" t="e">
        <f aca="false">SUMPRODUCT((ISNUMBER(H75:H79))*H75:H79)</f>
        <v>#VALUE!</v>
      </c>
      <c r="I80" s="51" t="n">
        <f aca="false">SUM(I75:I79)</f>
        <v>20980</v>
      </c>
      <c r="J80" s="50"/>
      <c r="K80" s="51" t="n">
        <f aca="false">SUM(K75:K79)</f>
        <v>2098</v>
      </c>
      <c r="L80" s="51" t="n">
        <f aca="false">SUM(L75:L79)</f>
        <v>23078</v>
      </c>
      <c r="M80" s="51" t="n">
        <f aca="false">SUM(M75:M79)</f>
        <v>1615.46</v>
      </c>
      <c r="N80" s="38" t="n">
        <f aca="false">SUM(N75:N79)</f>
        <v>24693.46</v>
      </c>
    </row>
    <row r="81" customFormat="false" ht="6" hidden="false" customHeight="true" outlineLevel="0" collapsed="false"/>
    <row r="82" customFormat="false" ht="19.5" hidden="false" customHeight="true" outlineLevel="0" collapsed="false">
      <c r="A82" s="43" t="s">
        <v>226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customFormat="false" ht="19.5" hidden="false" customHeight="true" outlineLevel="0" collapsed="false">
      <c r="A83" s="23" t="s">
        <v>227</v>
      </c>
      <c r="B83" s="24" t="s">
        <v>228</v>
      </c>
      <c r="C83" s="25" t="s">
        <v>121</v>
      </c>
      <c r="D83" s="26" t="n">
        <v>900</v>
      </c>
      <c r="E83" s="27" t="n">
        <v>0</v>
      </c>
      <c r="F83" s="27" t="n">
        <v>58</v>
      </c>
      <c r="G83" s="28" t="str">
        <f aca="false">IF(E83=0,"",D83*E83)</f>
        <v/>
      </c>
      <c r="H83" s="28" t="n">
        <f aca="false">IF(F83=0,"",D83*F83)</f>
        <v>52200</v>
      </c>
      <c r="I83" s="28" t="n">
        <f aca="false">IFERROR(D83*E83,0)+IFERROR(D83*F83,0)</f>
        <v>52200</v>
      </c>
      <c r="J83" s="29" t="n">
        <v>0.1</v>
      </c>
      <c r="K83" s="28" t="n">
        <f aca="false">I83*J83</f>
        <v>5220</v>
      </c>
      <c r="L83" s="28" t="n">
        <f aca="false">I83+K83</f>
        <v>57420</v>
      </c>
      <c r="M83" s="28" t="n">
        <f aca="false">L83*0.07</f>
        <v>4019.4</v>
      </c>
      <c r="N83" s="28" t="n">
        <f aca="false">L83+M83</f>
        <v>61439.4</v>
      </c>
    </row>
    <row r="84" customFormat="false" ht="19.5" hidden="false" customHeight="true" outlineLevel="0" collapsed="false">
      <c r="A84" s="44" t="s">
        <v>229</v>
      </c>
      <c r="B84" s="45" t="s">
        <v>230</v>
      </c>
      <c r="C84" s="46" t="s">
        <v>121</v>
      </c>
      <c r="D84" s="26" t="n">
        <v>600</v>
      </c>
      <c r="E84" s="27" t="n">
        <v>0</v>
      </c>
      <c r="F84" s="27" t="n">
        <v>55</v>
      </c>
      <c r="G84" s="47" t="str">
        <f aca="false">IF(E84=0,"",D84*E84)</f>
        <v/>
      </c>
      <c r="H84" s="47" t="n">
        <f aca="false">IF(F84=0,"",D84*F84)</f>
        <v>33000</v>
      </c>
      <c r="I84" s="47" t="n">
        <f aca="false">IFERROR(D84*E84,0)+IFERROR(D84*F84,0)</f>
        <v>33000</v>
      </c>
      <c r="J84" s="29" t="n">
        <v>0.1</v>
      </c>
      <c r="K84" s="47" t="n">
        <f aca="false">I84*J84</f>
        <v>3300</v>
      </c>
      <c r="L84" s="47" t="n">
        <f aca="false">I84+K84</f>
        <v>36300</v>
      </c>
      <c r="M84" s="47" t="n">
        <f aca="false">L84*0.07</f>
        <v>2541</v>
      </c>
      <c r="N84" s="47" t="n">
        <f aca="false">L84+M84</f>
        <v>38841</v>
      </c>
    </row>
    <row r="85" customFormat="false" ht="19.5" hidden="false" customHeight="true" outlineLevel="0" collapsed="false">
      <c r="A85" s="23" t="s">
        <v>231</v>
      </c>
      <c r="B85" s="24" t="s">
        <v>232</v>
      </c>
      <c r="C85" s="25" t="s">
        <v>121</v>
      </c>
      <c r="D85" s="26" t="n">
        <v>60</v>
      </c>
      <c r="E85" s="27" t="n">
        <v>0</v>
      </c>
      <c r="F85" s="27" t="n">
        <v>45</v>
      </c>
      <c r="G85" s="28" t="str">
        <f aca="false">IF(E85=0,"",D85*E85)</f>
        <v/>
      </c>
      <c r="H85" s="28" t="n">
        <f aca="false">IF(F85=0,"",D85*F85)</f>
        <v>2700</v>
      </c>
      <c r="I85" s="28" t="n">
        <f aca="false">IFERROR(D85*E85,0)+IFERROR(D85*F85,0)</f>
        <v>2700</v>
      </c>
      <c r="J85" s="29" t="n">
        <v>0.1</v>
      </c>
      <c r="K85" s="28" t="n">
        <f aca="false">I85*J85</f>
        <v>270</v>
      </c>
      <c r="L85" s="28" t="n">
        <f aca="false">I85+K85</f>
        <v>2970</v>
      </c>
      <c r="M85" s="28" t="n">
        <f aca="false">L85*0.07</f>
        <v>207.9</v>
      </c>
      <c r="N85" s="28" t="n">
        <f aca="false">L85+M85</f>
        <v>3177.9</v>
      </c>
    </row>
    <row r="86" customFormat="false" ht="19.5" hidden="false" customHeight="true" outlineLevel="0" collapsed="false">
      <c r="A86" s="44" t="s">
        <v>233</v>
      </c>
      <c r="B86" s="45" t="s">
        <v>234</v>
      </c>
      <c r="C86" s="46" t="s">
        <v>121</v>
      </c>
      <c r="D86" s="26" t="n">
        <v>30</v>
      </c>
      <c r="E86" s="27" t="n">
        <v>0</v>
      </c>
      <c r="F86" s="27" t="n">
        <v>90</v>
      </c>
      <c r="G86" s="47" t="str">
        <f aca="false">IF(E86=0,"",D86*E86)</f>
        <v/>
      </c>
      <c r="H86" s="47" t="n">
        <f aca="false">IF(F86=0,"",D86*F86)</f>
        <v>2700</v>
      </c>
      <c r="I86" s="47" t="n">
        <f aca="false">IFERROR(D86*E86,0)+IFERROR(D86*F86,0)</f>
        <v>2700</v>
      </c>
      <c r="J86" s="29" t="n">
        <v>0.1</v>
      </c>
      <c r="K86" s="47" t="n">
        <f aca="false">I86*J86</f>
        <v>270</v>
      </c>
      <c r="L86" s="47" t="n">
        <f aca="false">I86+K86</f>
        <v>2970</v>
      </c>
      <c r="M86" s="47" t="n">
        <f aca="false">L86*0.07</f>
        <v>207.9</v>
      </c>
      <c r="N86" s="47" t="n">
        <f aca="false">L86+M86</f>
        <v>3177.9</v>
      </c>
    </row>
    <row r="87" customFormat="false" ht="19.5" hidden="false" customHeight="true" outlineLevel="0" collapsed="false">
      <c r="A87" s="23" t="s">
        <v>235</v>
      </c>
      <c r="B87" s="24" t="s">
        <v>236</v>
      </c>
      <c r="C87" s="25" t="s">
        <v>121</v>
      </c>
      <c r="D87" s="26" t="n">
        <v>10</v>
      </c>
      <c r="E87" s="27" t="n">
        <v>0</v>
      </c>
      <c r="F87" s="27" t="n">
        <v>250</v>
      </c>
      <c r="G87" s="28" t="str">
        <f aca="false">IF(E87=0,"",D87*E87)</f>
        <v/>
      </c>
      <c r="H87" s="28" t="n">
        <f aca="false">IF(F87=0,"",D87*F87)</f>
        <v>2500</v>
      </c>
      <c r="I87" s="28" t="n">
        <f aca="false">IFERROR(D87*E87,0)+IFERROR(D87*F87,0)</f>
        <v>2500</v>
      </c>
      <c r="J87" s="29" t="n">
        <v>0.1</v>
      </c>
      <c r="K87" s="28" t="n">
        <f aca="false">I87*J87</f>
        <v>250</v>
      </c>
      <c r="L87" s="28" t="n">
        <f aca="false">I87+K87</f>
        <v>2750</v>
      </c>
      <c r="M87" s="28" t="n">
        <f aca="false">L87*0.07</f>
        <v>192.5</v>
      </c>
      <c r="N87" s="28" t="n">
        <f aca="false">L87+M87</f>
        <v>2942.5</v>
      </c>
    </row>
    <row r="88" customFormat="false" ht="19.5" hidden="false" customHeight="true" outlineLevel="0" collapsed="false">
      <c r="A88" s="44" t="s">
        <v>237</v>
      </c>
      <c r="B88" s="45" t="s">
        <v>238</v>
      </c>
      <c r="C88" s="46" t="s">
        <v>121</v>
      </c>
      <c r="D88" s="26" t="n">
        <v>1590</v>
      </c>
      <c r="E88" s="27" t="n">
        <v>22</v>
      </c>
      <c r="F88" s="27" t="n">
        <v>0</v>
      </c>
      <c r="G88" s="47" t="n">
        <f aca="false">IF(E88=0,"",D88*E88)</f>
        <v>34980</v>
      </c>
      <c r="H88" s="47" t="str">
        <f aca="false">IF(F88=0,"",D88*F88)</f>
        <v/>
      </c>
      <c r="I88" s="47" t="n">
        <f aca="false">IFERROR(D88*E88,0)+IFERROR(D88*F88,0)</f>
        <v>34980</v>
      </c>
      <c r="J88" s="29" t="n">
        <v>0.1</v>
      </c>
      <c r="K88" s="47" t="n">
        <f aca="false">I88*J88</f>
        <v>3498</v>
      </c>
      <c r="L88" s="47" t="n">
        <f aca="false">I88+K88</f>
        <v>38478</v>
      </c>
      <c r="M88" s="47" t="n">
        <f aca="false">L88*0.07</f>
        <v>2693.46</v>
      </c>
      <c r="N88" s="47" t="n">
        <f aca="false">L88+M88</f>
        <v>41171.46</v>
      </c>
    </row>
    <row r="89" customFormat="false" ht="21.75" hidden="false" customHeight="true" outlineLevel="0" collapsed="false">
      <c r="A89" s="48" t="s">
        <v>239</v>
      </c>
      <c r="B89" s="48"/>
      <c r="C89" s="48"/>
      <c r="D89" s="49" t="n">
        <f aca="false">SUMPRODUCT((ISNUMBER(D83:D88))*D83:D88)</f>
        <v>3190</v>
      </c>
      <c r="E89" s="50"/>
      <c r="F89" s="50"/>
      <c r="G89" s="51" t="e">
        <f aca="false">SUMPRODUCT((ISNUMBER(G83:G88))*G83:G88)</f>
        <v>#VALUE!</v>
      </c>
      <c r="H89" s="51" t="e">
        <f aca="false">SUMPRODUCT((ISNUMBER(H83:H88))*H83:H88)</f>
        <v>#VALUE!</v>
      </c>
      <c r="I89" s="51" t="n">
        <f aca="false">SUM(I83:I88)</f>
        <v>128080</v>
      </c>
      <c r="J89" s="50"/>
      <c r="K89" s="51" t="n">
        <f aca="false">SUM(K83:K88)</f>
        <v>12808</v>
      </c>
      <c r="L89" s="51" t="n">
        <f aca="false">SUM(L83:L88)</f>
        <v>140888</v>
      </c>
      <c r="M89" s="51" t="n">
        <f aca="false">SUM(M83:M88)</f>
        <v>9862.16</v>
      </c>
      <c r="N89" s="38" t="n">
        <f aca="false">SUM(N83:N88)</f>
        <v>150750.16</v>
      </c>
    </row>
    <row r="90" customFormat="false" ht="6" hidden="false" customHeight="true" outlineLevel="0" collapsed="false"/>
    <row r="91" customFormat="false" ht="19.5" hidden="false" customHeight="true" outlineLevel="0" collapsed="false">
      <c r="A91" s="43" t="s">
        <v>240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customFormat="false" ht="19.5" hidden="false" customHeight="true" outlineLevel="0" collapsed="false">
      <c r="A92" s="23" t="s">
        <v>241</v>
      </c>
      <c r="B92" s="24" t="s">
        <v>242</v>
      </c>
      <c r="C92" s="25" t="s">
        <v>121</v>
      </c>
      <c r="D92" s="26" t="n">
        <v>60</v>
      </c>
      <c r="E92" s="27" t="n">
        <v>0</v>
      </c>
      <c r="F92" s="27" t="n">
        <v>200</v>
      </c>
      <c r="G92" s="28" t="str">
        <f aca="false">IF(E92=0,"",D92*E92)</f>
        <v/>
      </c>
      <c r="H92" s="28" t="n">
        <f aca="false">IF(F92=0,"",D92*F92)</f>
        <v>12000</v>
      </c>
      <c r="I92" s="28" t="n">
        <f aca="false">IFERROR(D92*E92,0)+IFERROR(D92*F92,0)</f>
        <v>12000</v>
      </c>
      <c r="J92" s="29" t="n">
        <v>0.1</v>
      </c>
      <c r="K92" s="28" t="n">
        <f aca="false">I92*J92</f>
        <v>1200</v>
      </c>
      <c r="L92" s="28" t="n">
        <f aca="false">I92+K92</f>
        <v>13200</v>
      </c>
      <c r="M92" s="28" t="n">
        <f aca="false">L92*0.07</f>
        <v>924</v>
      </c>
      <c r="N92" s="28" t="n">
        <f aca="false">L92+M92</f>
        <v>14124</v>
      </c>
    </row>
    <row r="93" customFormat="false" ht="19.5" hidden="false" customHeight="true" outlineLevel="0" collapsed="false">
      <c r="A93" s="44" t="s">
        <v>243</v>
      </c>
      <c r="B93" s="45" t="s">
        <v>244</v>
      </c>
      <c r="C93" s="46" t="s">
        <v>81</v>
      </c>
      <c r="D93" s="26" t="n">
        <v>20</v>
      </c>
      <c r="E93" s="27" t="n">
        <v>0</v>
      </c>
      <c r="F93" s="27" t="n">
        <v>80</v>
      </c>
      <c r="G93" s="47" t="str">
        <f aca="false">IF(E93=0,"",D93*E93)</f>
        <v/>
      </c>
      <c r="H93" s="47" t="n">
        <f aca="false">IF(F93=0,"",D93*F93)</f>
        <v>1600</v>
      </c>
      <c r="I93" s="47" t="n">
        <f aca="false">IFERROR(D93*E93,0)+IFERROR(D93*F93,0)</f>
        <v>1600</v>
      </c>
      <c r="J93" s="29" t="n">
        <v>0.1</v>
      </c>
      <c r="K93" s="47" t="n">
        <f aca="false">I93*J93</f>
        <v>160</v>
      </c>
      <c r="L93" s="47" t="n">
        <f aca="false">I93+K93</f>
        <v>1760</v>
      </c>
      <c r="M93" s="47" t="n">
        <f aca="false">L93*0.07</f>
        <v>123.2</v>
      </c>
      <c r="N93" s="47" t="n">
        <f aca="false">L93+M93</f>
        <v>1883.2</v>
      </c>
    </row>
    <row r="94" customFormat="false" ht="19.5" hidden="false" customHeight="true" outlineLevel="0" collapsed="false">
      <c r="A94" s="23" t="s">
        <v>245</v>
      </c>
      <c r="B94" s="24" t="s">
        <v>246</v>
      </c>
      <c r="C94" s="25" t="s">
        <v>247</v>
      </c>
      <c r="D94" s="26" t="n">
        <v>20</v>
      </c>
      <c r="E94" s="27" t="n">
        <v>0</v>
      </c>
      <c r="F94" s="27" t="n">
        <v>150</v>
      </c>
      <c r="G94" s="28" t="str">
        <f aca="false">IF(E94=0,"",D94*E94)</f>
        <v/>
      </c>
      <c r="H94" s="28" t="n">
        <f aca="false">IF(F94=0,"",D94*F94)</f>
        <v>3000</v>
      </c>
      <c r="I94" s="28" t="n">
        <f aca="false">IFERROR(D94*E94,0)+IFERROR(D94*F94,0)</f>
        <v>3000</v>
      </c>
      <c r="J94" s="29" t="n">
        <v>0.1</v>
      </c>
      <c r="K94" s="28" t="n">
        <f aca="false">I94*J94</f>
        <v>300</v>
      </c>
      <c r="L94" s="28" t="n">
        <f aca="false">I94+K94</f>
        <v>3300</v>
      </c>
      <c r="M94" s="28" t="n">
        <f aca="false">L94*0.07</f>
        <v>231</v>
      </c>
      <c r="N94" s="28" t="n">
        <f aca="false">L94+M94</f>
        <v>3531</v>
      </c>
    </row>
    <row r="95" customFormat="false" ht="19.5" hidden="false" customHeight="true" outlineLevel="0" collapsed="false">
      <c r="A95" s="44" t="s">
        <v>248</v>
      </c>
      <c r="B95" s="45" t="s">
        <v>249</v>
      </c>
      <c r="C95" s="46" t="s">
        <v>128</v>
      </c>
      <c r="D95" s="26" t="n">
        <v>50</v>
      </c>
      <c r="E95" s="27" t="n">
        <v>200</v>
      </c>
      <c r="F95" s="27" t="n">
        <v>0</v>
      </c>
      <c r="G95" s="47" t="n">
        <f aca="false">IF(E95=0,"",D95*E95)</f>
        <v>10000</v>
      </c>
      <c r="H95" s="47" t="str">
        <f aca="false">IF(F95=0,"",D95*F95)</f>
        <v/>
      </c>
      <c r="I95" s="47" t="n">
        <f aca="false">IFERROR(D95*E95,0)+IFERROR(D95*F95,0)</f>
        <v>10000</v>
      </c>
      <c r="J95" s="29" t="n">
        <v>0.1</v>
      </c>
      <c r="K95" s="47" t="n">
        <f aca="false">I95*J95</f>
        <v>1000</v>
      </c>
      <c r="L95" s="47" t="n">
        <f aca="false">I95+K95</f>
        <v>11000</v>
      </c>
      <c r="M95" s="47" t="n">
        <f aca="false">L95*0.07</f>
        <v>770</v>
      </c>
      <c r="N95" s="47" t="n">
        <f aca="false">L95+M95</f>
        <v>11770</v>
      </c>
    </row>
    <row r="96" customFormat="false" ht="21.75" hidden="false" customHeight="true" outlineLevel="0" collapsed="false">
      <c r="A96" s="48" t="s">
        <v>250</v>
      </c>
      <c r="B96" s="48"/>
      <c r="C96" s="48"/>
      <c r="D96" s="49" t="n">
        <f aca="false">SUMPRODUCT((ISNUMBER(D92:D95))*D92:D95)</f>
        <v>150</v>
      </c>
      <c r="E96" s="50"/>
      <c r="F96" s="50"/>
      <c r="G96" s="51" t="e">
        <f aca="false">SUMPRODUCT((ISNUMBER(G92:G95))*G92:G95)</f>
        <v>#VALUE!</v>
      </c>
      <c r="H96" s="51" t="e">
        <f aca="false">SUMPRODUCT((ISNUMBER(H92:H95))*H92:H95)</f>
        <v>#VALUE!</v>
      </c>
      <c r="I96" s="51" t="n">
        <f aca="false">SUM(I92:I95)</f>
        <v>26600</v>
      </c>
      <c r="J96" s="50"/>
      <c r="K96" s="51" t="n">
        <f aca="false">SUM(K92:K95)</f>
        <v>2660</v>
      </c>
      <c r="L96" s="51" t="n">
        <f aca="false">SUM(L92:L95)</f>
        <v>29260</v>
      </c>
      <c r="M96" s="51" t="n">
        <f aca="false">SUM(M92:M95)</f>
        <v>2048.2</v>
      </c>
      <c r="N96" s="38" t="n">
        <f aca="false">SUM(N92:N95)</f>
        <v>31308.2</v>
      </c>
    </row>
    <row r="97" customFormat="false" ht="6" hidden="false" customHeight="true" outlineLevel="0" collapsed="false"/>
    <row r="98" customFormat="false" ht="25.5" hidden="false" customHeight="true" outlineLevel="0" collapsed="false">
      <c r="A98" s="52" t="s">
        <v>251</v>
      </c>
      <c r="B98" s="52"/>
      <c r="C98" s="52"/>
      <c r="D98" s="52"/>
      <c r="E98" s="52"/>
      <c r="F98" s="52"/>
      <c r="G98" s="53" t="e">
        <f aca="false">G11+G22+G32+G42+G52+G61+G72+G80+G89+G96</f>
        <v>#VALUE!</v>
      </c>
      <c r="H98" s="53" t="e">
        <f aca="false">H11+H22+H32+H42+H52+H61+H72+H80+H89+H96</f>
        <v>#VALUE!</v>
      </c>
      <c r="I98" s="53" t="n">
        <f aca="false">I11+I22+I32+I42+I52+I61+I72+I80+I89+I96</f>
        <v>755564</v>
      </c>
      <c r="J98" s="54"/>
      <c r="K98" s="53" t="n">
        <f aca="false">K11+K22+K32+K42+K52+K61+K72+K80+K89+K96</f>
        <v>75556.4</v>
      </c>
      <c r="L98" s="53" t="n">
        <f aca="false">L11+L22+L32+L42+L52+L61+L72+L80+L89+L96</f>
        <v>831120.4</v>
      </c>
      <c r="M98" s="53" t="n">
        <f aca="false">M11+M22+M32+M42+M52+M61+M72+M80+M89+M96</f>
        <v>58178.428</v>
      </c>
      <c r="N98" s="42" t="n">
        <f aca="false">N11+N22+N32+N42+N52+N61+N72+N80+N89+N96</f>
        <v>889298.828</v>
      </c>
    </row>
    <row r="99" customFormat="false" ht="7.5" hidden="false" customHeight="true" outlineLevel="0" collapsed="false"/>
    <row r="100" customFormat="false" ht="7.5" hidden="false" customHeight="true" outlineLevel="0" collapsed="false"/>
  </sheetData>
  <mergeCells count="24">
    <mergeCell ref="A1:N1"/>
    <mergeCell ref="A2:N2"/>
    <mergeCell ref="A3:N3"/>
    <mergeCell ref="A6:N6"/>
    <mergeCell ref="A11:C11"/>
    <mergeCell ref="A13:N13"/>
    <mergeCell ref="A22:C22"/>
    <mergeCell ref="A24:N24"/>
    <mergeCell ref="A32:C32"/>
    <mergeCell ref="A34:N34"/>
    <mergeCell ref="A42:C42"/>
    <mergeCell ref="A44:N44"/>
    <mergeCell ref="A52:C52"/>
    <mergeCell ref="A54:N54"/>
    <mergeCell ref="A61:C61"/>
    <mergeCell ref="A63:N63"/>
    <mergeCell ref="A72:C72"/>
    <mergeCell ref="A74:N74"/>
    <mergeCell ref="A80:C80"/>
    <mergeCell ref="A82:N82"/>
    <mergeCell ref="A89:C89"/>
    <mergeCell ref="A91:N91"/>
    <mergeCell ref="A96:C96"/>
    <mergeCell ref="A98:F9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55" t="s">
        <v>253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customFormat="false" ht="19.5" hidden="false" customHeight="true" outlineLevel="0" collapsed="false">
      <c r="A7" s="23" t="s">
        <v>254</v>
      </c>
      <c r="B7" s="24" t="s">
        <v>255</v>
      </c>
      <c r="C7" s="25" t="s">
        <v>256</v>
      </c>
      <c r="D7" s="26" t="n">
        <v>1750</v>
      </c>
      <c r="E7" s="27" t="n">
        <v>0</v>
      </c>
      <c r="F7" s="27" t="n">
        <v>11</v>
      </c>
      <c r="G7" s="28" t="str">
        <f aca="false">IF(E7=0,"",D7*E7)</f>
        <v/>
      </c>
      <c r="H7" s="28" t="n">
        <f aca="false">IF(F7=0,"",D7*F7)</f>
        <v>19250</v>
      </c>
      <c r="I7" s="28" t="n">
        <f aca="false">IFERROR(D7*E7,0)+IFERROR(D7*F7,0)</f>
        <v>19250</v>
      </c>
      <c r="J7" s="29" t="n">
        <v>0.1</v>
      </c>
      <c r="K7" s="28" t="n">
        <f aca="false">I7*J7</f>
        <v>1925</v>
      </c>
      <c r="L7" s="28" t="n">
        <f aca="false">I7+K7</f>
        <v>21175</v>
      </c>
      <c r="M7" s="28" t="n">
        <f aca="false">L7*0.07</f>
        <v>1482.25</v>
      </c>
      <c r="N7" s="28" t="n">
        <f aca="false">L7+M7</f>
        <v>22657.25</v>
      </c>
    </row>
    <row r="8" customFormat="false" ht="19.5" hidden="false" customHeight="true" outlineLevel="0" collapsed="false">
      <c r="A8" s="56" t="s">
        <v>257</v>
      </c>
      <c r="B8" s="57" t="s">
        <v>258</v>
      </c>
      <c r="C8" s="58" t="s">
        <v>259</v>
      </c>
      <c r="D8" s="26" t="n">
        <v>45</v>
      </c>
      <c r="E8" s="27" t="n">
        <v>0</v>
      </c>
      <c r="F8" s="27" t="n">
        <v>140</v>
      </c>
      <c r="G8" s="59" t="str">
        <f aca="false">IF(E8=0,"",D8*E8)</f>
        <v/>
      </c>
      <c r="H8" s="59" t="n">
        <f aca="false">IF(F8=0,"",D8*F8)</f>
        <v>6300</v>
      </c>
      <c r="I8" s="59" t="n">
        <f aca="false">IFERROR(D8*E8,0)+IFERROR(D8*F8,0)</f>
        <v>6300</v>
      </c>
      <c r="J8" s="29" t="n">
        <v>0.1</v>
      </c>
      <c r="K8" s="59" t="n">
        <f aca="false">I8*J8</f>
        <v>630</v>
      </c>
      <c r="L8" s="59" t="n">
        <f aca="false">I8+K8</f>
        <v>6930</v>
      </c>
      <c r="M8" s="59" t="n">
        <f aca="false">L8*0.07</f>
        <v>485.1</v>
      </c>
      <c r="N8" s="59" t="n">
        <f aca="false">L8+M8</f>
        <v>7415.1</v>
      </c>
    </row>
    <row r="9" customFormat="false" ht="19.5" hidden="false" customHeight="true" outlineLevel="0" collapsed="false">
      <c r="A9" s="23" t="s">
        <v>260</v>
      </c>
      <c r="B9" s="24" t="s">
        <v>261</v>
      </c>
      <c r="C9" s="25" t="s">
        <v>259</v>
      </c>
      <c r="D9" s="26" t="n">
        <v>5</v>
      </c>
      <c r="E9" s="27" t="n">
        <v>0</v>
      </c>
      <c r="F9" s="27" t="n">
        <v>120</v>
      </c>
      <c r="G9" s="28" t="str">
        <f aca="false">IF(E9=0,"",D9*E9)</f>
        <v/>
      </c>
      <c r="H9" s="28" t="n">
        <f aca="false">IF(F9=0,"",D9*F9)</f>
        <v>600</v>
      </c>
      <c r="I9" s="28" t="n">
        <f aca="false">IFERROR(D9*E9,0)+IFERROR(D9*F9,0)</f>
        <v>600</v>
      </c>
      <c r="J9" s="29" t="n">
        <v>0.1</v>
      </c>
      <c r="K9" s="28" t="n">
        <f aca="false">I9*J9</f>
        <v>60</v>
      </c>
      <c r="L9" s="28" t="n">
        <f aca="false">I9+K9</f>
        <v>660</v>
      </c>
      <c r="M9" s="28" t="n">
        <f aca="false">L9*0.07</f>
        <v>46.2</v>
      </c>
      <c r="N9" s="28" t="n">
        <f aca="false">L9+M9</f>
        <v>706.2</v>
      </c>
    </row>
    <row r="10" customFormat="false" ht="19.5" hidden="false" customHeight="true" outlineLevel="0" collapsed="false">
      <c r="A10" s="56" t="s">
        <v>262</v>
      </c>
      <c r="B10" s="57" t="s">
        <v>263</v>
      </c>
      <c r="C10" s="58" t="s">
        <v>128</v>
      </c>
      <c r="D10" s="26" t="n">
        <v>200</v>
      </c>
      <c r="E10" s="27" t="n">
        <v>180</v>
      </c>
      <c r="F10" s="27" t="n">
        <v>0</v>
      </c>
      <c r="G10" s="59" t="n">
        <f aca="false">IF(E10=0,"",D10*E10)</f>
        <v>36000</v>
      </c>
      <c r="H10" s="59" t="str">
        <f aca="false">IF(F10=0,"",D10*F10)</f>
        <v/>
      </c>
      <c r="I10" s="59" t="n">
        <f aca="false">IFERROR(D10*E10,0)+IFERROR(D10*F10,0)</f>
        <v>36000</v>
      </c>
      <c r="J10" s="29" t="n">
        <v>0.1</v>
      </c>
      <c r="K10" s="59" t="n">
        <f aca="false">I10*J10</f>
        <v>3600</v>
      </c>
      <c r="L10" s="59" t="n">
        <f aca="false">I10+K10</f>
        <v>39600</v>
      </c>
      <c r="M10" s="59" t="n">
        <f aca="false">L10*0.07</f>
        <v>2772</v>
      </c>
      <c r="N10" s="59" t="n">
        <f aca="false">L10+M10</f>
        <v>42372</v>
      </c>
    </row>
    <row r="11" customFormat="false" ht="21.75" hidden="false" customHeight="true" outlineLevel="0" collapsed="false">
      <c r="A11" s="60" t="s">
        <v>264</v>
      </c>
      <c r="B11" s="60"/>
      <c r="C11" s="60"/>
      <c r="D11" s="61" t="n">
        <f aca="false">SUMPRODUCT((ISNUMBER(D7:D10))*D7:D10)</f>
        <v>2000</v>
      </c>
      <c r="E11" s="62"/>
      <c r="F11" s="62"/>
      <c r="G11" s="63" t="e">
        <f aca="false">SUMPRODUCT((ISNUMBER(G7:G10))*G7:G10)</f>
        <v>#VALUE!</v>
      </c>
      <c r="H11" s="63" t="e">
        <f aca="false">SUMPRODUCT((ISNUMBER(H7:H10))*H7:H10)</f>
        <v>#VALUE!</v>
      </c>
      <c r="I11" s="63" t="n">
        <f aca="false">SUM(I7:I10)</f>
        <v>62150</v>
      </c>
      <c r="J11" s="62"/>
      <c r="K11" s="63" t="n">
        <f aca="false">SUM(K7:K10)</f>
        <v>6215</v>
      </c>
      <c r="L11" s="63" t="n">
        <f aca="false">SUM(L7:L10)</f>
        <v>68365</v>
      </c>
      <c r="M11" s="63" t="n">
        <f aca="false">SUM(M7:M10)</f>
        <v>4785.55</v>
      </c>
      <c r="N11" s="38" t="n">
        <f aca="false">SUM(N7:N10)</f>
        <v>73150.55</v>
      </c>
    </row>
    <row r="12" customFormat="false" ht="6" hidden="false" customHeight="true" outlineLevel="0" collapsed="false"/>
    <row r="13" customFormat="false" ht="19.5" hidden="false" customHeight="true" outlineLevel="0" collapsed="false">
      <c r="A13" s="55" t="s">
        <v>265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customFormat="false" ht="19.5" hidden="false" customHeight="true" outlineLevel="0" collapsed="false">
      <c r="A14" s="23" t="s">
        <v>266</v>
      </c>
      <c r="B14" s="24" t="s">
        <v>267</v>
      </c>
      <c r="C14" s="25" t="s">
        <v>259</v>
      </c>
      <c r="D14" s="26" t="n">
        <v>320</v>
      </c>
      <c r="E14" s="27" t="n">
        <v>0</v>
      </c>
      <c r="F14" s="27" t="n">
        <v>145</v>
      </c>
      <c r="G14" s="28" t="str">
        <f aca="false">IF(E14=0,"",D14*E14)</f>
        <v/>
      </c>
      <c r="H14" s="28" t="n">
        <f aca="false">IF(F14=0,"",D14*F14)</f>
        <v>46400</v>
      </c>
      <c r="I14" s="28" t="n">
        <f aca="false">IFERROR(D14*E14,0)+IFERROR(D14*F14,0)</f>
        <v>46400</v>
      </c>
      <c r="J14" s="29" t="n">
        <v>0.1</v>
      </c>
      <c r="K14" s="28" t="n">
        <f aca="false">I14*J14</f>
        <v>4640</v>
      </c>
      <c r="L14" s="28" t="n">
        <f aca="false">I14+K14</f>
        <v>51040</v>
      </c>
      <c r="M14" s="28" t="n">
        <f aca="false">L14*0.07</f>
        <v>3572.8</v>
      </c>
      <c r="N14" s="28" t="n">
        <f aca="false">L14+M14</f>
        <v>54612.8</v>
      </c>
    </row>
    <row r="15" customFormat="false" ht="19.5" hidden="false" customHeight="true" outlineLevel="0" collapsed="false">
      <c r="A15" s="56" t="s">
        <v>268</v>
      </c>
      <c r="B15" s="57" t="s">
        <v>269</v>
      </c>
      <c r="C15" s="58" t="s">
        <v>81</v>
      </c>
      <c r="D15" s="26" t="n">
        <v>60</v>
      </c>
      <c r="E15" s="27" t="n">
        <v>0</v>
      </c>
      <c r="F15" s="27" t="n">
        <v>15</v>
      </c>
      <c r="G15" s="59" t="str">
        <f aca="false">IF(E15=0,"",D15*E15)</f>
        <v/>
      </c>
      <c r="H15" s="59" t="n">
        <f aca="false">IF(F15=0,"",D15*F15)</f>
        <v>900</v>
      </c>
      <c r="I15" s="59" t="n">
        <f aca="false">IFERROR(D15*E15,0)+IFERROR(D15*F15,0)</f>
        <v>900</v>
      </c>
      <c r="J15" s="29" t="n">
        <v>0.1</v>
      </c>
      <c r="K15" s="59" t="n">
        <f aca="false">I15*J15</f>
        <v>90</v>
      </c>
      <c r="L15" s="59" t="n">
        <f aca="false">I15+K15</f>
        <v>990</v>
      </c>
      <c r="M15" s="59" t="n">
        <f aca="false">L15*0.07</f>
        <v>69.3</v>
      </c>
      <c r="N15" s="59" t="n">
        <f aca="false">L15+M15</f>
        <v>1059.3</v>
      </c>
    </row>
    <row r="16" customFormat="false" ht="19.5" hidden="false" customHeight="true" outlineLevel="0" collapsed="false">
      <c r="A16" s="23" t="s">
        <v>270</v>
      </c>
      <c r="B16" s="24" t="s">
        <v>271</v>
      </c>
      <c r="C16" s="25" t="s">
        <v>128</v>
      </c>
      <c r="D16" s="26" t="n">
        <v>400</v>
      </c>
      <c r="E16" s="27" t="n">
        <v>100</v>
      </c>
      <c r="F16" s="27" t="n">
        <v>0</v>
      </c>
      <c r="G16" s="28" t="n">
        <f aca="false">IF(E16=0,"",D16*E16)</f>
        <v>40000</v>
      </c>
      <c r="H16" s="28" t="str">
        <f aca="false">IF(F16=0,"",D16*F16)</f>
        <v/>
      </c>
      <c r="I16" s="28" t="n">
        <f aca="false">IFERROR(D16*E16,0)+IFERROR(D16*F16,0)</f>
        <v>40000</v>
      </c>
      <c r="J16" s="29" t="n">
        <v>0.1</v>
      </c>
      <c r="K16" s="28" t="n">
        <f aca="false">I16*J16</f>
        <v>4000</v>
      </c>
      <c r="L16" s="28" t="n">
        <f aca="false">I16+K16</f>
        <v>44000</v>
      </c>
      <c r="M16" s="28" t="n">
        <f aca="false">L16*0.07</f>
        <v>3080</v>
      </c>
      <c r="N16" s="28" t="n">
        <f aca="false">L16+M16</f>
        <v>47080</v>
      </c>
    </row>
    <row r="17" customFormat="false" ht="21.75" hidden="false" customHeight="true" outlineLevel="0" collapsed="false">
      <c r="A17" s="60" t="s">
        <v>272</v>
      </c>
      <c r="B17" s="60"/>
      <c r="C17" s="60"/>
      <c r="D17" s="61" t="n">
        <f aca="false">SUMPRODUCT((ISNUMBER(D14:D16))*D14:D16)</f>
        <v>780</v>
      </c>
      <c r="E17" s="62"/>
      <c r="F17" s="62"/>
      <c r="G17" s="63" t="e">
        <f aca="false">SUMPRODUCT((ISNUMBER(G14:G16))*G14:G16)</f>
        <v>#VALUE!</v>
      </c>
      <c r="H17" s="63" t="e">
        <f aca="false">SUMPRODUCT((ISNUMBER(H14:H16))*H14:H16)</f>
        <v>#VALUE!</v>
      </c>
      <c r="I17" s="63" t="n">
        <f aca="false">SUM(I14:I16)</f>
        <v>87300</v>
      </c>
      <c r="J17" s="62"/>
      <c r="K17" s="63" t="n">
        <f aca="false">SUM(K14:K16)</f>
        <v>8730</v>
      </c>
      <c r="L17" s="63" t="n">
        <f aca="false">SUM(L14:L16)</f>
        <v>96030</v>
      </c>
      <c r="M17" s="63" t="n">
        <f aca="false">SUM(M14:M16)</f>
        <v>6722.1</v>
      </c>
      <c r="N17" s="38" t="n">
        <f aca="false">SUM(N14:N16)</f>
        <v>102752.1</v>
      </c>
    </row>
    <row r="18" customFormat="false" ht="6" hidden="false" customHeight="true" outlineLevel="0" collapsed="false"/>
    <row r="19" customFormat="false" ht="19.5" hidden="false" customHeight="true" outlineLevel="0" collapsed="false">
      <c r="A19" s="55" t="s">
        <v>273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customFormat="false" ht="19.5" hidden="false" customHeight="true" outlineLevel="0" collapsed="false">
      <c r="A20" s="23" t="s">
        <v>274</v>
      </c>
      <c r="B20" s="24" t="s">
        <v>275</v>
      </c>
      <c r="C20" s="25" t="s">
        <v>188</v>
      </c>
      <c r="D20" s="26" t="n">
        <v>300</v>
      </c>
      <c r="E20" s="27" t="n">
        <v>0</v>
      </c>
      <c r="F20" s="27" t="n">
        <v>180</v>
      </c>
      <c r="G20" s="28" t="str">
        <f aca="false">IF(E20=0,"",D20*E20)</f>
        <v/>
      </c>
      <c r="H20" s="28" t="n">
        <f aca="false">IF(F20=0,"",D20*F20)</f>
        <v>54000</v>
      </c>
      <c r="I20" s="28" t="n">
        <f aca="false">IFERROR(D20*E20,0)+IFERROR(D20*F20,0)</f>
        <v>54000</v>
      </c>
      <c r="J20" s="29" t="n">
        <v>0.1</v>
      </c>
      <c r="K20" s="28" t="n">
        <f aca="false">I20*J20</f>
        <v>5400</v>
      </c>
      <c r="L20" s="28" t="n">
        <f aca="false">I20+K20</f>
        <v>59400</v>
      </c>
      <c r="M20" s="28" t="n">
        <f aca="false">L20*0.07</f>
        <v>4158</v>
      </c>
      <c r="N20" s="28" t="n">
        <f aca="false">L20+M20</f>
        <v>63558</v>
      </c>
    </row>
    <row r="21" customFormat="false" ht="19.5" hidden="false" customHeight="true" outlineLevel="0" collapsed="false">
      <c r="A21" s="56" t="s">
        <v>276</v>
      </c>
      <c r="B21" s="57" t="s">
        <v>277</v>
      </c>
      <c r="C21" s="58" t="s">
        <v>259</v>
      </c>
      <c r="D21" s="26" t="n">
        <v>25</v>
      </c>
      <c r="E21" s="27" t="n">
        <v>0</v>
      </c>
      <c r="F21" s="27" t="n">
        <v>185</v>
      </c>
      <c r="G21" s="59" t="str">
        <f aca="false">IF(E21=0,"",D21*E21)</f>
        <v/>
      </c>
      <c r="H21" s="59" t="n">
        <f aca="false">IF(F21=0,"",D21*F21)</f>
        <v>4625</v>
      </c>
      <c r="I21" s="59" t="n">
        <f aca="false">IFERROR(D21*E21,0)+IFERROR(D21*F21,0)</f>
        <v>4625</v>
      </c>
      <c r="J21" s="29" t="n">
        <v>0.1</v>
      </c>
      <c r="K21" s="59" t="n">
        <f aca="false">I21*J21</f>
        <v>462.5</v>
      </c>
      <c r="L21" s="59" t="n">
        <f aca="false">I21+K21</f>
        <v>5087.5</v>
      </c>
      <c r="M21" s="59" t="n">
        <f aca="false">L21*0.07</f>
        <v>356.125</v>
      </c>
      <c r="N21" s="59" t="n">
        <f aca="false">L21+M21</f>
        <v>5443.625</v>
      </c>
    </row>
    <row r="22" customFormat="false" ht="19.5" hidden="false" customHeight="true" outlineLevel="0" collapsed="false">
      <c r="A22" s="23" t="s">
        <v>278</v>
      </c>
      <c r="B22" s="24" t="s">
        <v>279</v>
      </c>
      <c r="C22" s="25" t="s">
        <v>259</v>
      </c>
      <c r="D22" s="26" t="n">
        <v>10</v>
      </c>
      <c r="E22" s="27" t="n">
        <v>0</v>
      </c>
      <c r="F22" s="27" t="n">
        <v>100</v>
      </c>
      <c r="G22" s="28" t="str">
        <f aca="false">IF(E22=0,"",D22*E22)</f>
        <v/>
      </c>
      <c r="H22" s="28" t="n">
        <f aca="false">IF(F22=0,"",D22*F22)</f>
        <v>1000</v>
      </c>
      <c r="I22" s="28" t="n">
        <f aca="false">IFERROR(D22*E22,0)+IFERROR(D22*F22,0)</f>
        <v>1000</v>
      </c>
      <c r="J22" s="29" t="n">
        <v>0.1</v>
      </c>
      <c r="K22" s="28" t="n">
        <f aca="false">I22*J22</f>
        <v>100</v>
      </c>
      <c r="L22" s="28" t="n">
        <f aca="false">I22+K22</f>
        <v>1100</v>
      </c>
      <c r="M22" s="28" t="n">
        <f aca="false">L22*0.07</f>
        <v>77</v>
      </c>
      <c r="N22" s="28" t="n">
        <f aca="false">L22+M22</f>
        <v>1177</v>
      </c>
    </row>
    <row r="23" customFormat="false" ht="19.5" hidden="false" customHeight="true" outlineLevel="0" collapsed="false">
      <c r="A23" s="56" t="s">
        <v>280</v>
      </c>
      <c r="B23" s="57" t="s">
        <v>281</v>
      </c>
      <c r="C23" s="58" t="s">
        <v>128</v>
      </c>
      <c r="D23" s="26" t="n">
        <v>100</v>
      </c>
      <c r="E23" s="27" t="n">
        <v>260</v>
      </c>
      <c r="F23" s="27" t="n">
        <v>0</v>
      </c>
      <c r="G23" s="59" t="n">
        <f aca="false">IF(E23=0,"",D23*E23)</f>
        <v>26000</v>
      </c>
      <c r="H23" s="59" t="str">
        <f aca="false">IF(F23=0,"",D23*F23)</f>
        <v/>
      </c>
      <c r="I23" s="59" t="n">
        <f aca="false">IFERROR(D23*E23,0)+IFERROR(D23*F23,0)</f>
        <v>26000</v>
      </c>
      <c r="J23" s="29" t="n">
        <v>0.1</v>
      </c>
      <c r="K23" s="59" t="n">
        <f aca="false">I23*J23</f>
        <v>2600</v>
      </c>
      <c r="L23" s="59" t="n">
        <f aca="false">I23+K23</f>
        <v>28600</v>
      </c>
      <c r="M23" s="59" t="n">
        <f aca="false">L23*0.07</f>
        <v>2002</v>
      </c>
      <c r="N23" s="59" t="n">
        <f aca="false">L23+M23</f>
        <v>30602</v>
      </c>
    </row>
    <row r="24" customFormat="false" ht="21.75" hidden="false" customHeight="true" outlineLevel="0" collapsed="false">
      <c r="A24" s="60" t="s">
        <v>282</v>
      </c>
      <c r="B24" s="60"/>
      <c r="C24" s="60"/>
      <c r="D24" s="61" t="n">
        <f aca="false">SUMPRODUCT((ISNUMBER(D20:D23))*D20:D23)</f>
        <v>435</v>
      </c>
      <c r="E24" s="62"/>
      <c r="F24" s="62"/>
      <c r="G24" s="63" t="e">
        <f aca="false">SUMPRODUCT((ISNUMBER(G20:G23))*G20:G23)</f>
        <v>#VALUE!</v>
      </c>
      <c r="H24" s="63" t="e">
        <f aca="false">SUMPRODUCT((ISNUMBER(H20:H23))*H20:H23)</f>
        <v>#VALUE!</v>
      </c>
      <c r="I24" s="63" t="n">
        <f aca="false">SUM(I20:I23)</f>
        <v>85625</v>
      </c>
      <c r="J24" s="62"/>
      <c r="K24" s="63" t="n">
        <f aca="false">SUM(K20:K23)</f>
        <v>8562.5</v>
      </c>
      <c r="L24" s="63" t="n">
        <f aca="false">SUM(L20:L23)</f>
        <v>94187.5</v>
      </c>
      <c r="M24" s="63" t="n">
        <f aca="false">SUM(M20:M23)</f>
        <v>6593.125</v>
      </c>
      <c r="N24" s="38" t="n">
        <f aca="false">SUM(N20:N23)</f>
        <v>100780.625</v>
      </c>
    </row>
    <row r="25" customFormat="false" ht="6" hidden="false" customHeight="true" outlineLevel="0" collapsed="false"/>
    <row r="26" customFormat="false" ht="19.5" hidden="false" customHeight="true" outlineLevel="0" collapsed="false">
      <c r="A26" s="55" t="s">
        <v>283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customFormat="false" ht="19.5" hidden="false" customHeight="true" outlineLevel="0" collapsed="false">
      <c r="A27" s="23" t="s">
        <v>284</v>
      </c>
      <c r="B27" s="24" t="s">
        <v>285</v>
      </c>
      <c r="C27" s="25" t="s">
        <v>188</v>
      </c>
      <c r="D27" s="26" t="n">
        <v>300</v>
      </c>
      <c r="E27" s="27" t="n">
        <v>0</v>
      </c>
      <c r="F27" s="27" t="n">
        <v>65</v>
      </c>
      <c r="G27" s="28" t="str">
        <f aca="false">IF(E27=0,"",D27*E27)</f>
        <v/>
      </c>
      <c r="H27" s="28" t="n">
        <f aca="false">IF(F27=0,"",D27*F27)</f>
        <v>19500</v>
      </c>
      <c r="I27" s="28" t="n">
        <f aca="false">IFERROR(D27*E27,0)+IFERROR(D27*F27,0)</f>
        <v>19500</v>
      </c>
      <c r="J27" s="29" t="n">
        <v>0.1</v>
      </c>
      <c r="K27" s="28" t="n">
        <f aca="false">I27*J27</f>
        <v>1950</v>
      </c>
      <c r="L27" s="28" t="n">
        <f aca="false">I27+K27</f>
        <v>21450</v>
      </c>
      <c r="M27" s="28" t="n">
        <f aca="false">L27*0.07</f>
        <v>1501.5</v>
      </c>
      <c r="N27" s="28" t="n">
        <f aca="false">L27+M27</f>
        <v>22951.5</v>
      </c>
    </row>
    <row r="28" customFormat="false" ht="19.5" hidden="false" customHeight="true" outlineLevel="0" collapsed="false">
      <c r="A28" s="56" t="s">
        <v>286</v>
      </c>
      <c r="B28" s="57" t="s">
        <v>287</v>
      </c>
      <c r="C28" s="58" t="s">
        <v>259</v>
      </c>
      <c r="D28" s="26" t="n">
        <v>7</v>
      </c>
      <c r="E28" s="27" t="n">
        <v>0</v>
      </c>
      <c r="F28" s="27" t="n">
        <v>185</v>
      </c>
      <c r="G28" s="59" t="str">
        <f aca="false">IF(E28=0,"",D28*E28)</f>
        <v/>
      </c>
      <c r="H28" s="59" t="n">
        <f aca="false">IF(F28=0,"",D28*F28)</f>
        <v>1295</v>
      </c>
      <c r="I28" s="59" t="n">
        <f aca="false">IFERROR(D28*E28,0)+IFERROR(D28*F28,0)</f>
        <v>1295</v>
      </c>
      <c r="J28" s="29" t="n">
        <v>0.1</v>
      </c>
      <c r="K28" s="59" t="n">
        <f aca="false">I28*J28</f>
        <v>129.5</v>
      </c>
      <c r="L28" s="59" t="n">
        <f aca="false">I28+K28</f>
        <v>1424.5</v>
      </c>
      <c r="M28" s="59" t="n">
        <f aca="false">L28*0.07</f>
        <v>99.715</v>
      </c>
      <c r="N28" s="59" t="n">
        <f aca="false">L28+M28</f>
        <v>1524.215</v>
      </c>
    </row>
    <row r="29" customFormat="false" ht="19.5" hidden="false" customHeight="true" outlineLevel="0" collapsed="false">
      <c r="A29" s="23" t="s">
        <v>288</v>
      </c>
      <c r="B29" s="24" t="s">
        <v>289</v>
      </c>
      <c r="C29" s="25" t="s">
        <v>259</v>
      </c>
      <c r="D29" s="26" t="n">
        <v>4</v>
      </c>
      <c r="E29" s="27" t="n">
        <v>0</v>
      </c>
      <c r="F29" s="27" t="n">
        <v>180</v>
      </c>
      <c r="G29" s="28" t="str">
        <f aca="false">IF(E29=0,"",D29*E29)</f>
        <v/>
      </c>
      <c r="H29" s="28" t="n">
        <f aca="false">IF(F29=0,"",D29*F29)</f>
        <v>720</v>
      </c>
      <c r="I29" s="28" t="n">
        <f aca="false">IFERROR(D29*E29,0)+IFERROR(D29*F29,0)</f>
        <v>720</v>
      </c>
      <c r="J29" s="29" t="n">
        <v>0.1</v>
      </c>
      <c r="K29" s="28" t="n">
        <f aca="false">I29*J29</f>
        <v>72</v>
      </c>
      <c r="L29" s="28" t="n">
        <f aca="false">I29+K29</f>
        <v>792</v>
      </c>
      <c r="M29" s="28" t="n">
        <f aca="false">L29*0.07</f>
        <v>55.44</v>
      </c>
      <c r="N29" s="28" t="n">
        <f aca="false">L29+M29</f>
        <v>847.44</v>
      </c>
    </row>
    <row r="30" customFormat="false" ht="19.5" hidden="false" customHeight="true" outlineLevel="0" collapsed="false">
      <c r="A30" s="56" t="s">
        <v>290</v>
      </c>
      <c r="B30" s="57" t="s">
        <v>291</v>
      </c>
      <c r="C30" s="58" t="s">
        <v>128</v>
      </c>
      <c r="D30" s="26" t="n">
        <v>25</v>
      </c>
      <c r="E30" s="27" t="n">
        <v>300</v>
      </c>
      <c r="F30" s="27" t="n">
        <v>0</v>
      </c>
      <c r="G30" s="59" t="n">
        <f aca="false">IF(E30=0,"",D30*E30)</f>
        <v>7500</v>
      </c>
      <c r="H30" s="59" t="str">
        <f aca="false">IF(F30=0,"",D30*F30)</f>
        <v/>
      </c>
      <c r="I30" s="59" t="n">
        <f aca="false">IFERROR(D30*E30,0)+IFERROR(D30*F30,0)</f>
        <v>7500</v>
      </c>
      <c r="J30" s="29" t="n">
        <v>0.1</v>
      </c>
      <c r="K30" s="59" t="n">
        <f aca="false">I30*J30</f>
        <v>750</v>
      </c>
      <c r="L30" s="59" t="n">
        <f aca="false">I30+K30</f>
        <v>8250</v>
      </c>
      <c r="M30" s="59" t="n">
        <f aca="false">L30*0.07</f>
        <v>577.5</v>
      </c>
      <c r="N30" s="59" t="n">
        <f aca="false">L30+M30</f>
        <v>8827.5</v>
      </c>
    </row>
    <row r="31" customFormat="false" ht="21.75" hidden="false" customHeight="true" outlineLevel="0" collapsed="false">
      <c r="A31" s="60" t="s">
        <v>292</v>
      </c>
      <c r="B31" s="60"/>
      <c r="C31" s="60"/>
      <c r="D31" s="61" t="n">
        <f aca="false">SUMPRODUCT((ISNUMBER(D27:D30))*D27:D30)</f>
        <v>336</v>
      </c>
      <c r="E31" s="62"/>
      <c r="F31" s="62"/>
      <c r="G31" s="63" t="e">
        <f aca="false">SUMPRODUCT((ISNUMBER(G27:G30))*G27:G30)</f>
        <v>#VALUE!</v>
      </c>
      <c r="H31" s="63" t="e">
        <f aca="false">SUMPRODUCT((ISNUMBER(H27:H30))*H27:H30)</f>
        <v>#VALUE!</v>
      </c>
      <c r="I31" s="63" t="n">
        <f aca="false">SUM(I27:I30)</f>
        <v>29015</v>
      </c>
      <c r="J31" s="62"/>
      <c r="K31" s="63" t="n">
        <f aca="false">SUM(K27:K30)</f>
        <v>2901.5</v>
      </c>
      <c r="L31" s="63" t="n">
        <f aca="false">SUM(L27:L30)</f>
        <v>31916.5</v>
      </c>
      <c r="M31" s="63" t="n">
        <f aca="false">SUM(M27:M30)</f>
        <v>2234.155</v>
      </c>
      <c r="N31" s="38" t="n">
        <f aca="false">SUM(N27:N30)</f>
        <v>34150.655</v>
      </c>
    </row>
    <row r="32" customFormat="false" ht="6" hidden="false" customHeight="true" outlineLevel="0" collapsed="false"/>
    <row r="33" customFormat="false" ht="19.5" hidden="false" customHeight="true" outlineLevel="0" collapsed="false">
      <c r="A33" s="55" t="s">
        <v>293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customFormat="false" ht="19.5" hidden="false" customHeight="true" outlineLevel="0" collapsed="false">
      <c r="A34" s="23" t="s">
        <v>294</v>
      </c>
      <c r="B34" s="24" t="s">
        <v>295</v>
      </c>
      <c r="C34" s="25" t="s">
        <v>188</v>
      </c>
      <c r="D34" s="26" t="n">
        <v>370</v>
      </c>
      <c r="E34" s="27" t="n">
        <v>0</v>
      </c>
      <c r="F34" s="27" t="n">
        <v>75</v>
      </c>
      <c r="G34" s="28" t="str">
        <f aca="false">IF(E34=0,"",D34*E34)</f>
        <v/>
      </c>
      <c r="H34" s="28" t="n">
        <f aca="false">IF(F34=0,"",D34*F34)</f>
        <v>27750</v>
      </c>
      <c r="I34" s="28" t="n">
        <f aca="false">IFERROR(D34*E34,0)+IFERROR(D34*F34,0)</f>
        <v>27750</v>
      </c>
      <c r="J34" s="29" t="n">
        <v>0.1</v>
      </c>
      <c r="K34" s="28" t="n">
        <f aca="false">I34*J34</f>
        <v>2775</v>
      </c>
      <c r="L34" s="28" t="n">
        <f aca="false">I34+K34</f>
        <v>30525</v>
      </c>
      <c r="M34" s="28" t="n">
        <f aca="false">L34*0.07</f>
        <v>2136.75</v>
      </c>
      <c r="N34" s="28" t="n">
        <f aca="false">L34+M34</f>
        <v>32661.75</v>
      </c>
    </row>
    <row r="35" customFormat="false" ht="19.5" hidden="false" customHeight="true" outlineLevel="0" collapsed="false">
      <c r="A35" s="56" t="s">
        <v>296</v>
      </c>
      <c r="B35" s="57" t="s">
        <v>287</v>
      </c>
      <c r="C35" s="58" t="s">
        <v>259</v>
      </c>
      <c r="D35" s="26" t="n">
        <v>16</v>
      </c>
      <c r="E35" s="27" t="n">
        <v>0</v>
      </c>
      <c r="F35" s="27" t="n">
        <v>185</v>
      </c>
      <c r="G35" s="59" t="str">
        <f aca="false">IF(E35=0,"",D35*E35)</f>
        <v/>
      </c>
      <c r="H35" s="59" t="n">
        <f aca="false">IF(F35=0,"",D35*F35)</f>
        <v>2960</v>
      </c>
      <c r="I35" s="59" t="n">
        <f aca="false">IFERROR(D35*E35,0)+IFERROR(D35*F35,0)</f>
        <v>2960</v>
      </c>
      <c r="J35" s="29" t="n">
        <v>0.1</v>
      </c>
      <c r="K35" s="59" t="n">
        <f aca="false">I35*J35</f>
        <v>296</v>
      </c>
      <c r="L35" s="59" t="n">
        <f aca="false">I35+K35</f>
        <v>3256</v>
      </c>
      <c r="M35" s="59" t="n">
        <f aca="false">L35*0.07</f>
        <v>227.92</v>
      </c>
      <c r="N35" s="59" t="n">
        <f aca="false">L35+M35</f>
        <v>3483.92</v>
      </c>
    </row>
    <row r="36" customFormat="false" ht="19.5" hidden="false" customHeight="true" outlineLevel="0" collapsed="false">
      <c r="A36" s="23" t="s">
        <v>297</v>
      </c>
      <c r="B36" s="24" t="s">
        <v>298</v>
      </c>
      <c r="C36" s="25" t="s">
        <v>259</v>
      </c>
      <c r="D36" s="26" t="n">
        <v>8</v>
      </c>
      <c r="E36" s="27" t="n">
        <v>0</v>
      </c>
      <c r="F36" s="27" t="n">
        <v>180</v>
      </c>
      <c r="G36" s="28" t="str">
        <f aca="false">IF(E36=0,"",D36*E36)</f>
        <v/>
      </c>
      <c r="H36" s="28" t="n">
        <f aca="false">IF(F36=0,"",D36*F36)</f>
        <v>1440</v>
      </c>
      <c r="I36" s="28" t="n">
        <f aca="false">IFERROR(D36*E36,0)+IFERROR(D36*F36,0)</f>
        <v>1440</v>
      </c>
      <c r="J36" s="29" t="n">
        <v>0.1</v>
      </c>
      <c r="K36" s="28" t="n">
        <f aca="false">I36*J36</f>
        <v>144</v>
      </c>
      <c r="L36" s="28" t="n">
        <f aca="false">I36+K36</f>
        <v>1584</v>
      </c>
      <c r="M36" s="28" t="n">
        <f aca="false">L36*0.07</f>
        <v>110.88</v>
      </c>
      <c r="N36" s="28" t="n">
        <f aca="false">L36+M36</f>
        <v>1694.88</v>
      </c>
    </row>
    <row r="37" customFormat="false" ht="19.5" hidden="false" customHeight="true" outlineLevel="0" collapsed="false">
      <c r="A37" s="56" t="s">
        <v>299</v>
      </c>
      <c r="B37" s="57" t="s">
        <v>300</v>
      </c>
      <c r="C37" s="58" t="s">
        <v>128</v>
      </c>
      <c r="D37" s="26" t="n">
        <v>60</v>
      </c>
      <c r="E37" s="27" t="n">
        <v>310</v>
      </c>
      <c r="F37" s="27" t="n">
        <v>0</v>
      </c>
      <c r="G37" s="59" t="n">
        <f aca="false">IF(E37=0,"",D37*E37)</f>
        <v>18600</v>
      </c>
      <c r="H37" s="59" t="str">
        <f aca="false">IF(F37=0,"",D37*F37)</f>
        <v/>
      </c>
      <c r="I37" s="59" t="n">
        <f aca="false">IFERROR(D37*E37,0)+IFERROR(D37*F37,0)</f>
        <v>18600</v>
      </c>
      <c r="J37" s="29" t="n">
        <v>0.1</v>
      </c>
      <c r="K37" s="59" t="n">
        <f aca="false">I37*J37</f>
        <v>1860</v>
      </c>
      <c r="L37" s="59" t="n">
        <f aca="false">I37+K37</f>
        <v>20460</v>
      </c>
      <c r="M37" s="59" t="n">
        <f aca="false">L37*0.07</f>
        <v>1432.2</v>
      </c>
      <c r="N37" s="59" t="n">
        <f aca="false">L37+M37</f>
        <v>21892.2</v>
      </c>
    </row>
    <row r="38" customFormat="false" ht="21.75" hidden="false" customHeight="true" outlineLevel="0" collapsed="false">
      <c r="A38" s="60" t="s">
        <v>301</v>
      </c>
      <c r="B38" s="60"/>
      <c r="C38" s="60"/>
      <c r="D38" s="61" t="n">
        <f aca="false">SUMPRODUCT((ISNUMBER(D34:D37))*D34:D37)</f>
        <v>454</v>
      </c>
      <c r="E38" s="62"/>
      <c r="F38" s="62"/>
      <c r="G38" s="63" t="e">
        <f aca="false">SUMPRODUCT((ISNUMBER(G34:G37))*G34:G37)</f>
        <v>#VALUE!</v>
      </c>
      <c r="H38" s="63" t="e">
        <f aca="false">SUMPRODUCT((ISNUMBER(H34:H37))*H34:H37)</f>
        <v>#VALUE!</v>
      </c>
      <c r="I38" s="63" t="n">
        <f aca="false">SUM(I34:I37)</f>
        <v>50750</v>
      </c>
      <c r="J38" s="62"/>
      <c r="K38" s="63" t="n">
        <f aca="false">SUM(K34:K37)</f>
        <v>5075</v>
      </c>
      <c r="L38" s="63" t="n">
        <f aca="false">SUM(L34:L37)</f>
        <v>55825</v>
      </c>
      <c r="M38" s="63" t="n">
        <f aca="false">SUM(M34:M37)</f>
        <v>3907.75</v>
      </c>
      <c r="N38" s="38" t="n">
        <f aca="false">SUM(N34:N37)</f>
        <v>59732.75</v>
      </c>
    </row>
    <row r="39" customFormat="false" ht="6" hidden="false" customHeight="true" outlineLevel="0" collapsed="false"/>
    <row r="40" customFormat="false" ht="19.5" hidden="false" customHeight="true" outlineLevel="0" collapsed="false">
      <c r="A40" s="55" t="s">
        <v>302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customFormat="false" ht="19.5" hidden="false" customHeight="true" outlineLevel="0" collapsed="false">
      <c r="A41" s="23" t="s">
        <v>303</v>
      </c>
      <c r="B41" s="24" t="s">
        <v>304</v>
      </c>
      <c r="C41" s="25" t="s">
        <v>188</v>
      </c>
      <c r="D41" s="26" t="n">
        <v>55</v>
      </c>
      <c r="E41" s="27" t="n">
        <v>0</v>
      </c>
      <c r="F41" s="27" t="n">
        <v>185</v>
      </c>
      <c r="G41" s="28" t="str">
        <f aca="false">IF(E41=0,"",D41*E41)</f>
        <v/>
      </c>
      <c r="H41" s="28" t="n">
        <f aca="false">IF(F41=0,"",D41*F41)</f>
        <v>10175</v>
      </c>
      <c r="I41" s="28" t="n">
        <f aca="false">IFERROR(D41*E41,0)+IFERROR(D41*F41,0)</f>
        <v>10175</v>
      </c>
      <c r="J41" s="29" t="n">
        <v>0.1</v>
      </c>
      <c r="K41" s="28" t="n">
        <f aca="false">I41*J41</f>
        <v>1017.5</v>
      </c>
      <c r="L41" s="28" t="n">
        <f aca="false">I41+K41</f>
        <v>11192.5</v>
      </c>
      <c r="M41" s="28" t="n">
        <f aca="false">L41*0.07</f>
        <v>783.475</v>
      </c>
      <c r="N41" s="28" t="n">
        <f aca="false">L41+M41</f>
        <v>11975.975</v>
      </c>
    </row>
    <row r="42" customFormat="false" ht="19.5" hidden="false" customHeight="true" outlineLevel="0" collapsed="false">
      <c r="A42" s="56" t="s">
        <v>305</v>
      </c>
      <c r="B42" s="57" t="s">
        <v>306</v>
      </c>
      <c r="C42" s="58" t="s">
        <v>81</v>
      </c>
      <c r="D42" s="26" t="n">
        <v>120</v>
      </c>
      <c r="E42" s="27" t="n">
        <v>0</v>
      </c>
      <c r="F42" s="27" t="n">
        <v>45</v>
      </c>
      <c r="G42" s="59" t="str">
        <f aca="false">IF(E42=0,"",D42*E42)</f>
        <v/>
      </c>
      <c r="H42" s="59" t="n">
        <f aca="false">IF(F42=0,"",D42*F42)</f>
        <v>5400</v>
      </c>
      <c r="I42" s="59" t="n">
        <f aca="false">IFERROR(D42*E42,0)+IFERROR(D42*F42,0)</f>
        <v>5400</v>
      </c>
      <c r="J42" s="29" t="n">
        <v>0.1</v>
      </c>
      <c r="K42" s="59" t="n">
        <f aca="false">I42*J42</f>
        <v>540</v>
      </c>
      <c r="L42" s="59" t="n">
        <f aca="false">I42+K42</f>
        <v>5940</v>
      </c>
      <c r="M42" s="59" t="n">
        <f aca="false">L42*0.07</f>
        <v>415.8</v>
      </c>
      <c r="N42" s="59" t="n">
        <f aca="false">L42+M42</f>
        <v>6355.8</v>
      </c>
    </row>
    <row r="43" customFormat="false" ht="19.5" hidden="false" customHeight="true" outlineLevel="0" collapsed="false">
      <c r="A43" s="23" t="s">
        <v>307</v>
      </c>
      <c r="B43" s="24" t="s">
        <v>308</v>
      </c>
      <c r="C43" s="25" t="s">
        <v>81</v>
      </c>
      <c r="D43" s="26" t="n">
        <v>55</v>
      </c>
      <c r="E43" s="27" t="n">
        <v>0</v>
      </c>
      <c r="F43" s="27" t="n">
        <v>30</v>
      </c>
      <c r="G43" s="28" t="str">
        <f aca="false">IF(E43=0,"",D43*E43)</f>
        <v/>
      </c>
      <c r="H43" s="28" t="n">
        <f aca="false">IF(F43=0,"",D43*F43)</f>
        <v>1650</v>
      </c>
      <c r="I43" s="28" t="n">
        <f aca="false">IFERROR(D43*E43,0)+IFERROR(D43*F43,0)</f>
        <v>1650</v>
      </c>
      <c r="J43" s="29" t="n">
        <v>0.1</v>
      </c>
      <c r="K43" s="28" t="n">
        <f aca="false">I43*J43</f>
        <v>165</v>
      </c>
      <c r="L43" s="28" t="n">
        <f aca="false">I43+K43</f>
        <v>1815</v>
      </c>
      <c r="M43" s="28" t="n">
        <f aca="false">L43*0.07</f>
        <v>127.05</v>
      </c>
      <c r="N43" s="28" t="n">
        <f aca="false">L43+M43</f>
        <v>1942.05</v>
      </c>
    </row>
    <row r="44" customFormat="false" ht="19.5" hidden="false" customHeight="true" outlineLevel="0" collapsed="false">
      <c r="A44" s="56" t="s">
        <v>309</v>
      </c>
      <c r="B44" s="57" t="s">
        <v>310</v>
      </c>
      <c r="C44" s="58" t="s">
        <v>67</v>
      </c>
      <c r="D44" s="26" t="n">
        <v>1</v>
      </c>
      <c r="E44" s="27" t="n">
        <v>0</v>
      </c>
      <c r="F44" s="27" t="n">
        <v>1500</v>
      </c>
      <c r="G44" s="59" t="str">
        <f aca="false">IF(E44=0,"",D44*E44)</f>
        <v/>
      </c>
      <c r="H44" s="59" t="n">
        <f aca="false">IF(F44=0,"",D44*F44)</f>
        <v>1500</v>
      </c>
      <c r="I44" s="59" t="n">
        <f aca="false">IFERROR(D44*E44,0)+IFERROR(D44*F44,0)</f>
        <v>1500</v>
      </c>
      <c r="J44" s="29" t="n">
        <v>0.1</v>
      </c>
      <c r="K44" s="59" t="n">
        <f aca="false">I44*J44</f>
        <v>150</v>
      </c>
      <c r="L44" s="59" t="n">
        <f aca="false">I44+K44</f>
        <v>1650</v>
      </c>
      <c r="M44" s="59" t="n">
        <f aca="false">L44*0.07</f>
        <v>115.5</v>
      </c>
      <c r="N44" s="59" t="n">
        <f aca="false">L44+M44</f>
        <v>1765.5</v>
      </c>
    </row>
    <row r="45" customFormat="false" ht="19.5" hidden="false" customHeight="true" outlineLevel="0" collapsed="false">
      <c r="A45" s="23" t="s">
        <v>311</v>
      </c>
      <c r="B45" s="24" t="s">
        <v>312</v>
      </c>
      <c r="C45" s="25" t="s">
        <v>259</v>
      </c>
      <c r="D45" s="26" t="n">
        <v>5</v>
      </c>
      <c r="E45" s="27" t="n">
        <v>0</v>
      </c>
      <c r="F45" s="27" t="n">
        <v>180</v>
      </c>
      <c r="G45" s="28" t="str">
        <f aca="false">IF(E45=0,"",D45*E45)</f>
        <v/>
      </c>
      <c r="H45" s="28" t="n">
        <f aca="false">IF(F45=0,"",D45*F45)</f>
        <v>900</v>
      </c>
      <c r="I45" s="28" t="n">
        <f aca="false">IFERROR(D45*E45,0)+IFERROR(D45*F45,0)</f>
        <v>900</v>
      </c>
      <c r="J45" s="29" t="n">
        <v>0.1</v>
      </c>
      <c r="K45" s="28" t="n">
        <f aca="false">I45*J45</f>
        <v>90</v>
      </c>
      <c r="L45" s="28" t="n">
        <f aca="false">I45+K45</f>
        <v>990</v>
      </c>
      <c r="M45" s="28" t="n">
        <f aca="false">L45*0.07</f>
        <v>69.3</v>
      </c>
      <c r="N45" s="28" t="n">
        <f aca="false">L45+M45</f>
        <v>1059.3</v>
      </c>
    </row>
    <row r="46" customFormat="false" ht="19.5" hidden="false" customHeight="true" outlineLevel="0" collapsed="false">
      <c r="A46" s="56" t="s">
        <v>313</v>
      </c>
      <c r="B46" s="57" t="s">
        <v>314</v>
      </c>
      <c r="C46" s="58" t="s">
        <v>128</v>
      </c>
      <c r="D46" s="26" t="n">
        <v>120</v>
      </c>
      <c r="E46" s="27" t="n">
        <v>190</v>
      </c>
      <c r="F46" s="27" t="n">
        <v>0</v>
      </c>
      <c r="G46" s="59" t="n">
        <f aca="false">IF(E46=0,"",D46*E46)</f>
        <v>22800</v>
      </c>
      <c r="H46" s="59" t="str">
        <f aca="false">IF(F46=0,"",D46*F46)</f>
        <v/>
      </c>
      <c r="I46" s="59" t="n">
        <f aca="false">IFERROR(D46*E46,0)+IFERROR(D46*F46,0)</f>
        <v>22800</v>
      </c>
      <c r="J46" s="29" t="n">
        <v>0.1</v>
      </c>
      <c r="K46" s="59" t="n">
        <f aca="false">I46*J46</f>
        <v>2280</v>
      </c>
      <c r="L46" s="59" t="n">
        <f aca="false">I46+K46</f>
        <v>25080</v>
      </c>
      <c r="M46" s="59" t="n">
        <f aca="false">L46*0.07</f>
        <v>1755.6</v>
      </c>
      <c r="N46" s="59" t="n">
        <f aca="false">L46+M46</f>
        <v>26835.6</v>
      </c>
    </row>
    <row r="47" customFormat="false" ht="21.75" hidden="false" customHeight="true" outlineLevel="0" collapsed="false">
      <c r="A47" s="60" t="s">
        <v>315</v>
      </c>
      <c r="B47" s="60"/>
      <c r="C47" s="60"/>
      <c r="D47" s="61" t="n">
        <f aca="false">SUMPRODUCT((ISNUMBER(D41:D46))*D41:D46)</f>
        <v>356</v>
      </c>
      <c r="E47" s="62"/>
      <c r="F47" s="62"/>
      <c r="G47" s="63" t="e">
        <f aca="false">SUMPRODUCT((ISNUMBER(G41:G46))*G41:G46)</f>
        <v>#VALUE!</v>
      </c>
      <c r="H47" s="63" t="e">
        <f aca="false">SUMPRODUCT((ISNUMBER(H41:H46))*H41:H46)</f>
        <v>#VALUE!</v>
      </c>
      <c r="I47" s="63" t="n">
        <f aca="false">SUM(I41:I46)</f>
        <v>42425</v>
      </c>
      <c r="J47" s="62"/>
      <c r="K47" s="63" t="n">
        <f aca="false">SUM(K41:K46)</f>
        <v>4242.5</v>
      </c>
      <c r="L47" s="63" t="n">
        <f aca="false">SUM(L41:L46)</f>
        <v>46667.5</v>
      </c>
      <c r="M47" s="63" t="n">
        <f aca="false">SUM(M41:M46)</f>
        <v>3266.725</v>
      </c>
      <c r="N47" s="38" t="n">
        <f aca="false">SUM(N41:N46)</f>
        <v>49934.225</v>
      </c>
    </row>
    <row r="48" customFormat="false" ht="6" hidden="false" customHeight="true" outlineLevel="0" collapsed="false"/>
    <row r="49" customFormat="false" ht="19.5" hidden="false" customHeight="true" outlineLevel="0" collapsed="false">
      <c r="A49" s="55" t="s">
        <v>316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customFormat="false" ht="19.5" hidden="false" customHeight="true" outlineLevel="0" collapsed="false">
      <c r="A50" s="23" t="s">
        <v>317</v>
      </c>
      <c r="B50" s="24" t="s">
        <v>318</v>
      </c>
      <c r="C50" s="25" t="s">
        <v>188</v>
      </c>
      <c r="D50" s="26" t="n">
        <v>30</v>
      </c>
      <c r="E50" s="27" t="n">
        <v>0</v>
      </c>
      <c r="F50" s="27" t="n">
        <v>150</v>
      </c>
      <c r="G50" s="28" t="str">
        <f aca="false">IF(E50=0,"",D50*E50)</f>
        <v/>
      </c>
      <c r="H50" s="28" t="n">
        <f aca="false">IF(F50=0,"",D50*F50)</f>
        <v>4500</v>
      </c>
      <c r="I50" s="28" t="n">
        <f aca="false">IFERROR(D50*E50,0)+IFERROR(D50*F50,0)</f>
        <v>4500</v>
      </c>
      <c r="J50" s="29" t="n">
        <v>0.1</v>
      </c>
      <c r="K50" s="28" t="n">
        <f aca="false">I50*J50</f>
        <v>450</v>
      </c>
      <c r="L50" s="28" t="n">
        <f aca="false">I50+K50</f>
        <v>4950</v>
      </c>
      <c r="M50" s="28" t="n">
        <f aca="false">L50*0.07</f>
        <v>346.5</v>
      </c>
      <c r="N50" s="28" t="n">
        <f aca="false">L50+M50</f>
        <v>5296.5</v>
      </c>
    </row>
    <row r="51" customFormat="false" ht="19.5" hidden="false" customHeight="true" outlineLevel="0" collapsed="false">
      <c r="A51" s="56" t="s">
        <v>319</v>
      </c>
      <c r="B51" s="57" t="s">
        <v>320</v>
      </c>
      <c r="C51" s="58" t="s">
        <v>81</v>
      </c>
      <c r="D51" s="26" t="n">
        <v>60</v>
      </c>
      <c r="E51" s="27" t="n">
        <v>0</v>
      </c>
      <c r="F51" s="27" t="n">
        <v>35</v>
      </c>
      <c r="G51" s="59" t="str">
        <f aca="false">IF(E51=0,"",D51*E51)</f>
        <v/>
      </c>
      <c r="H51" s="59" t="n">
        <f aca="false">IF(F51=0,"",D51*F51)</f>
        <v>2100</v>
      </c>
      <c r="I51" s="59" t="n">
        <f aca="false">IFERROR(D51*E51,0)+IFERROR(D51*F51,0)</f>
        <v>2100</v>
      </c>
      <c r="J51" s="29" t="n">
        <v>0.1</v>
      </c>
      <c r="K51" s="59" t="n">
        <f aca="false">I51*J51</f>
        <v>210</v>
      </c>
      <c r="L51" s="59" t="n">
        <f aca="false">I51+K51</f>
        <v>2310</v>
      </c>
      <c r="M51" s="59" t="n">
        <f aca="false">L51*0.07</f>
        <v>161.7</v>
      </c>
      <c r="N51" s="59" t="n">
        <f aca="false">L51+M51</f>
        <v>2471.7</v>
      </c>
    </row>
    <row r="52" customFormat="false" ht="19.5" hidden="false" customHeight="true" outlineLevel="0" collapsed="false">
      <c r="A52" s="23" t="s">
        <v>321</v>
      </c>
      <c r="B52" s="24" t="s">
        <v>322</v>
      </c>
      <c r="C52" s="25" t="s">
        <v>67</v>
      </c>
      <c r="D52" s="26" t="n">
        <v>1</v>
      </c>
      <c r="E52" s="27" t="n">
        <v>0</v>
      </c>
      <c r="F52" s="27" t="n">
        <v>500</v>
      </c>
      <c r="G52" s="28" t="str">
        <f aca="false">IF(E52=0,"",D52*E52)</f>
        <v/>
      </c>
      <c r="H52" s="28" t="n">
        <f aca="false">IF(F52=0,"",D52*F52)</f>
        <v>500</v>
      </c>
      <c r="I52" s="28" t="n">
        <f aca="false">IFERROR(D52*E52,0)+IFERROR(D52*F52,0)</f>
        <v>500</v>
      </c>
      <c r="J52" s="29" t="n">
        <v>0.1</v>
      </c>
      <c r="K52" s="28" t="n">
        <f aca="false">I52*J52</f>
        <v>50</v>
      </c>
      <c r="L52" s="28" t="n">
        <f aca="false">I52+K52</f>
        <v>550</v>
      </c>
      <c r="M52" s="28" t="n">
        <f aca="false">L52*0.07</f>
        <v>38.5</v>
      </c>
      <c r="N52" s="28" t="n">
        <f aca="false">L52+M52</f>
        <v>588.5</v>
      </c>
    </row>
    <row r="53" customFormat="false" ht="19.5" hidden="false" customHeight="true" outlineLevel="0" collapsed="false">
      <c r="A53" s="56" t="s">
        <v>323</v>
      </c>
      <c r="B53" s="57" t="s">
        <v>324</v>
      </c>
      <c r="C53" s="58" t="s">
        <v>128</v>
      </c>
      <c r="D53" s="26" t="n">
        <v>25</v>
      </c>
      <c r="E53" s="27" t="n">
        <v>160</v>
      </c>
      <c r="F53" s="27" t="n">
        <v>0</v>
      </c>
      <c r="G53" s="59" t="n">
        <f aca="false">IF(E53=0,"",D53*E53)</f>
        <v>4000</v>
      </c>
      <c r="H53" s="59" t="str">
        <f aca="false">IF(F53=0,"",D53*F53)</f>
        <v/>
      </c>
      <c r="I53" s="59" t="n">
        <f aca="false">IFERROR(D53*E53,0)+IFERROR(D53*F53,0)</f>
        <v>4000</v>
      </c>
      <c r="J53" s="29" t="n">
        <v>0.1</v>
      </c>
      <c r="K53" s="59" t="n">
        <f aca="false">I53*J53</f>
        <v>400</v>
      </c>
      <c r="L53" s="59" t="n">
        <f aca="false">I53+K53</f>
        <v>4400</v>
      </c>
      <c r="M53" s="59" t="n">
        <f aca="false">L53*0.07</f>
        <v>308</v>
      </c>
      <c r="N53" s="59" t="n">
        <f aca="false">L53+M53</f>
        <v>4708</v>
      </c>
    </row>
    <row r="54" customFormat="false" ht="21.75" hidden="false" customHeight="true" outlineLevel="0" collapsed="false">
      <c r="A54" s="60" t="s">
        <v>325</v>
      </c>
      <c r="B54" s="60"/>
      <c r="C54" s="60"/>
      <c r="D54" s="61" t="n">
        <f aca="false">SUMPRODUCT((ISNUMBER(D50:D53))*D50:D53)</f>
        <v>116</v>
      </c>
      <c r="E54" s="62"/>
      <c r="F54" s="62"/>
      <c r="G54" s="63" t="e">
        <f aca="false">SUMPRODUCT((ISNUMBER(G50:G53))*G50:G53)</f>
        <v>#VALUE!</v>
      </c>
      <c r="H54" s="63" t="e">
        <f aca="false">SUMPRODUCT((ISNUMBER(H50:H53))*H50:H53)</f>
        <v>#VALUE!</v>
      </c>
      <c r="I54" s="63" t="n">
        <f aca="false">SUM(I50:I53)</f>
        <v>11100</v>
      </c>
      <c r="J54" s="62"/>
      <c r="K54" s="63" t="n">
        <f aca="false">SUM(K50:K53)</f>
        <v>1110</v>
      </c>
      <c r="L54" s="63" t="n">
        <f aca="false">SUM(L50:L53)</f>
        <v>12210</v>
      </c>
      <c r="M54" s="63" t="n">
        <f aca="false">SUM(M50:M53)</f>
        <v>854.7</v>
      </c>
      <c r="N54" s="38" t="n">
        <f aca="false">SUM(N50:N53)</f>
        <v>13064.7</v>
      </c>
    </row>
    <row r="55" customFormat="false" ht="6" hidden="false" customHeight="true" outlineLevel="0" collapsed="false"/>
    <row r="56" customFormat="false" ht="19.5" hidden="false" customHeight="true" outlineLevel="0" collapsed="false">
      <c r="A56" s="55" t="s">
        <v>326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customFormat="false" ht="19.5" hidden="false" customHeight="true" outlineLevel="0" collapsed="false">
      <c r="A57" s="23" t="s">
        <v>327</v>
      </c>
      <c r="B57" s="24" t="s">
        <v>328</v>
      </c>
      <c r="C57" s="25" t="s">
        <v>329</v>
      </c>
      <c r="D57" s="26" t="n">
        <v>6</v>
      </c>
      <c r="E57" s="27" t="n">
        <v>0</v>
      </c>
      <c r="F57" s="27" t="n">
        <v>5500</v>
      </c>
      <c r="G57" s="28" t="str">
        <f aca="false">IF(E57=0,"",D57*E57)</f>
        <v/>
      </c>
      <c r="H57" s="28" t="n">
        <f aca="false">IF(F57=0,"",D57*F57)</f>
        <v>33000</v>
      </c>
      <c r="I57" s="28" t="n">
        <f aca="false">IFERROR(D57*E57,0)+IFERROR(D57*F57,0)</f>
        <v>33000</v>
      </c>
      <c r="J57" s="29" t="n">
        <v>0.1</v>
      </c>
      <c r="K57" s="28" t="n">
        <f aca="false">I57*J57</f>
        <v>3300</v>
      </c>
      <c r="L57" s="28" t="n">
        <f aca="false">I57+K57</f>
        <v>36300</v>
      </c>
      <c r="M57" s="28" t="n">
        <f aca="false">L57*0.07</f>
        <v>2541</v>
      </c>
      <c r="N57" s="28" t="n">
        <f aca="false">L57+M57</f>
        <v>38841</v>
      </c>
    </row>
    <row r="58" customFormat="false" ht="19.5" hidden="false" customHeight="true" outlineLevel="0" collapsed="false">
      <c r="A58" s="56" t="s">
        <v>330</v>
      </c>
      <c r="B58" s="57" t="s">
        <v>331</v>
      </c>
      <c r="C58" s="58" t="s">
        <v>332</v>
      </c>
      <c r="D58" s="26" t="n">
        <v>24</v>
      </c>
      <c r="E58" s="27" t="n">
        <v>0</v>
      </c>
      <c r="F58" s="27" t="n">
        <v>80</v>
      </c>
      <c r="G58" s="59" t="str">
        <f aca="false">IF(E58=0,"",D58*E58)</f>
        <v/>
      </c>
      <c r="H58" s="59" t="n">
        <f aca="false">IF(F58=0,"",D58*F58)</f>
        <v>1920</v>
      </c>
      <c r="I58" s="59" t="n">
        <f aca="false">IFERROR(D58*E58,0)+IFERROR(D58*F58,0)</f>
        <v>1920</v>
      </c>
      <c r="J58" s="29" t="n">
        <v>0.1</v>
      </c>
      <c r="K58" s="59" t="n">
        <f aca="false">I58*J58</f>
        <v>192</v>
      </c>
      <c r="L58" s="59" t="n">
        <f aca="false">I58+K58</f>
        <v>2112</v>
      </c>
      <c r="M58" s="59" t="n">
        <f aca="false">L58*0.07</f>
        <v>147.84</v>
      </c>
      <c r="N58" s="59" t="n">
        <f aca="false">L58+M58</f>
        <v>2259.84</v>
      </c>
    </row>
    <row r="59" customFormat="false" ht="19.5" hidden="false" customHeight="true" outlineLevel="0" collapsed="false">
      <c r="A59" s="23" t="s">
        <v>333</v>
      </c>
      <c r="B59" s="24" t="s">
        <v>334</v>
      </c>
      <c r="C59" s="25" t="s">
        <v>67</v>
      </c>
      <c r="D59" s="26" t="n">
        <v>6</v>
      </c>
      <c r="E59" s="27" t="n">
        <v>0</v>
      </c>
      <c r="F59" s="27" t="n">
        <v>650</v>
      </c>
      <c r="G59" s="28" t="str">
        <f aca="false">IF(E59=0,"",D59*E59)</f>
        <v/>
      </c>
      <c r="H59" s="28" t="n">
        <f aca="false">IF(F59=0,"",D59*F59)</f>
        <v>3900</v>
      </c>
      <c r="I59" s="28" t="n">
        <f aca="false">IFERROR(D59*E59,0)+IFERROR(D59*F59,0)</f>
        <v>3900</v>
      </c>
      <c r="J59" s="29" t="n">
        <v>0.1</v>
      </c>
      <c r="K59" s="28" t="n">
        <f aca="false">I59*J59</f>
        <v>390</v>
      </c>
      <c r="L59" s="28" t="n">
        <f aca="false">I59+K59</f>
        <v>4290</v>
      </c>
      <c r="M59" s="28" t="n">
        <f aca="false">L59*0.07</f>
        <v>300.3</v>
      </c>
      <c r="N59" s="28" t="n">
        <f aca="false">L59+M59</f>
        <v>4590.3</v>
      </c>
    </row>
    <row r="60" customFormat="false" ht="19.5" hidden="false" customHeight="true" outlineLevel="0" collapsed="false">
      <c r="A60" s="56" t="s">
        <v>335</v>
      </c>
      <c r="B60" s="57" t="s">
        <v>336</v>
      </c>
      <c r="C60" s="58" t="s">
        <v>81</v>
      </c>
      <c r="D60" s="26" t="n">
        <v>24</v>
      </c>
      <c r="E60" s="27" t="n">
        <v>0</v>
      </c>
      <c r="F60" s="27" t="n">
        <v>50</v>
      </c>
      <c r="G60" s="59" t="str">
        <f aca="false">IF(E60=0,"",D60*E60)</f>
        <v/>
      </c>
      <c r="H60" s="59" t="n">
        <f aca="false">IF(F60=0,"",D60*F60)</f>
        <v>1200</v>
      </c>
      <c r="I60" s="59" t="n">
        <f aca="false">IFERROR(D60*E60,0)+IFERROR(D60*F60,0)</f>
        <v>1200</v>
      </c>
      <c r="J60" s="29" t="n">
        <v>0.1</v>
      </c>
      <c r="K60" s="59" t="n">
        <f aca="false">I60*J60</f>
        <v>120</v>
      </c>
      <c r="L60" s="59" t="n">
        <f aca="false">I60+K60</f>
        <v>1320</v>
      </c>
      <c r="M60" s="59" t="n">
        <f aca="false">L60*0.07</f>
        <v>92.4</v>
      </c>
      <c r="N60" s="59" t="n">
        <f aca="false">L60+M60</f>
        <v>1412.4</v>
      </c>
    </row>
    <row r="61" customFormat="false" ht="19.5" hidden="false" customHeight="true" outlineLevel="0" collapsed="false">
      <c r="A61" s="23" t="s">
        <v>337</v>
      </c>
      <c r="B61" s="24" t="s">
        <v>338</v>
      </c>
      <c r="C61" s="25" t="s">
        <v>329</v>
      </c>
      <c r="D61" s="26" t="n">
        <v>6</v>
      </c>
      <c r="E61" s="27" t="n">
        <v>1500</v>
      </c>
      <c r="F61" s="27" t="n">
        <v>0</v>
      </c>
      <c r="G61" s="28" t="n">
        <f aca="false">IF(E61=0,"",D61*E61)</f>
        <v>9000</v>
      </c>
      <c r="H61" s="28" t="str">
        <f aca="false">IF(F61=0,"",D61*F61)</f>
        <v/>
      </c>
      <c r="I61" s="28" t="n">
        <f aca="false">IFERROR(D61*E61,0)+IFERROR(D61*F61,0)</f>
        <v>9000</v>
      </c>
      <c r="J61" s="29" t="n">
        <v>0.1</v>
      </c>
      <c r="K61" s="28" t="n">
        <f aca="false">I61*J61</f>
        <v>900</v>
      </c>
      <c r="L61" s="28" t="n">
        <f aca="false">I61+K61</f>
        <v>9900</v>
      </c>
      <c r="M61" s="28" t="n">
        <f aca="false">L61*0.07</f>
        <v>693</v>
      </c>
      <c r="N61" s="28" t="n">
        <f aca="false">L61+M61</f>
        <v>10593</v>
      </c>
    </row>
    <row r="62" customFormat="false" ht="21.75" hidden="false" customHeight="true" outlineLevel="0" collapsed="false">
      <c r="A62" s="60" t="s">
        <v>339</v>
      </c>
      <c r="B62" s="60"/>
      <c r="C62" s="60"/>
      <c r="D62" s="61" t="n">
        <f aca="false">SUMPRODUCT((ISNUMBER(D57:D61))*D57:D61)</f>
        <v>66</v>
      </c>
      <c r="E62" s="62"/>
      <c r="F62" s="62"/>
      <c r="G62" s="63" t="e">
        <f aca="false">SUMPRODUCT((ISNUMBER(G57:G61))*G57:G61)</f>
        <v>#VALUE!</v>
      </c>
      <c r="H62" s="63" t="e">
        <f aca="false">SUMPRODUCT((ISNUMBER(H57:H61))*H57:H61)</f>
        <v>#VALUE!</v>
      </c>
      <c r="I62" s="63" t="n">
        <f aca="false">SUM(I57:I61)</f>
        <v>49020</v>
      </c>
      <c r="J62" s="62"/>
      <c r="K62" s="63" t="n">
        <f aca="false">SUM(K57:K61)</f>
        <v>4902</v>
      </c>
      <c r="L62" s="63" t="n">
        <f aca="false">SUM(L57:L61)</f>
        <v>53922</v>
      </c>
      <c r="M62" s="63" t="n">
        <f aca="false">SUM(M57:M61)</f>
        <v>3774.54</v>
      </c>
      <c r="N62" s="38" t="n">
        <f aca="false">SUM(N57:N61)</f>
        <v>57696.54</v>
      </c>
    </row>
    <row r="63" customFormat="false" ht="6" hidden="false" customHeight="true" outlineLevel="0" collapsed="false"/>
    <row r="64" customFormat="false" ht="19.5" hidden="false" customHeight="true" outlineLevel="0" collapsed="false">
      <c r="A64" s="55" t="s">
        <v>340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</row>
    <row r="65" customFormat="false" ht="19.5" hidden="false" customHeight="true" outlineLevel="0" collapsed="false">
      <c r="A65" s="23" t="s">
        <v>341</v>
      </c>
      <c r="B65" s="24" t="s">
        <v>342</v>
      </c>
      <c r="C65" s="25" t="s">
        <v>329</v>
      </c>
      <c r="D65" s="26" t="n">
        <v>3</v>
      </c>
      <c r="E65" s="27" t="n">
        <v>0</v>
      </c>
      <c r="F65" s="27" t="n">
        <v>3500</v>
      </c>
      <c r="G65" s="28" t="str">
        <f aca="false">IF(E65=0,"",D65*E65)</f>
        <v/>
      </c>
      <c r="H65" s="28" t="n">
        <f aca="false">IF(F65=0,"",D65*F65)</f>
        <v>10500</v>
      </c>
      <c r="I65" s="28" t="n">
        <f aca="false">IFERROR(D65*E65,0)+IFERROR(D65*F65,0)</f>
        <v>10500</v>
      </c>
      <c r="J65" s="29" t="n">
        <v>0.1</v>
      </c>
      <c r="K65" s="28" t="n">
        <f aca="false">I65*J65</f>
        <v>1050</v>
      </c>
      <c r="L65" s="28" t="n">
        <f aca="false">I65+K65</f>
        <v>11550</v>
      </c>
      <c r="M65" s="28" t="n">
        <f aca="false">L65*0.07</f>
        <v>808.5</v>
      </c>
      <c r="N65" s="28" t="n">
        <f aca="false">L65+M65</f>
        <v>12358.5</v>
      </c>
    </row>
    <row r="66" customFormat="false" ht="19.5" hidden="false" customHeight="true" outlineLevel="0" collapsed="false">
      <c r="A66" s="56" t="s">
        <v>343</v>
      </c>
      <c r="B66" s="57" t="s">
        <v>344</v>
      </c>
      <c r="C66" s="58" t="s">
        <v>332</v>
      </c>
      <c r="D66" s="26" t="n">
        <v>9</v>
      </c>
      <c r="E66" s="27" t="n">
        <v>0</v>
      </c>
      <c r="F66" s="27" t="n">
        <v>70</v>
      </c>
      <c r="G66" s="59" t="str">
        <f aca="false">IF(E66=0,"",D66*E66)</f>
        <v/>
      </c>
      <c r="H66" s="59" t="n">
        <f aca="false">IF(F66=0,"",D66*F66)</f>
        <v>630</v>
      </c>
      <c r="I66" s="59" t="n">
        <f aca="false">IFERROR(D66*E66,0)+IFERROR(D66*F66,0)</f>
        <v>630</v>
      </c>
      <c r="J66" s="29" t="n">
        <v>0.1</v>
      </c>
      <c r="K66" s="59" t="n">
        <f aca="false">I66*J66</f>
        <v>63</v>
      </c>
      <c r="L66" s="59" t="n">
        <f aca="false">I66+K66</f>
        <v>693</v>
      </c>
      <c r="M66" s="59" t="n">
        <f aca="false">L66*0.07</f>
        <v>48.51</v>
      </c>
      <c r="N66" s="59" t="n">
        <f aca="false">L66+M66</f>
        <v>741.51</v>
      </c>
    </row>
    <row r="67" customFormat="false" ht="19.5" hidden="false" customHeight="true" outlineLevel="0" collapsed="false">
      <c r="A67" s="23" t="s">
        <v>345</v>
      </c>
      <c r="B67" s="24" t="s">
        <v>346</v>
      </c>
      <c r="C67" s="25" t="s">
        <v>67</v>
      </c>
      <c r="D67" s="26" t="n">
        <v>3</v>
      </c>
      <c r="E67" s="27" t="n">
        <v>0</v>
      </c>
      <c r="F67" s="27" t="n">
        <v>450</v>
      </c>
      <c r="G67" s="28" t="str">
        <f aca="false">IF(E67=0,"",D67*E67)</f>
        <v/>
      </c>
      <c r="H67" s="28" t="n">
        <f aca="false">IF(F67=0,"",D67*F67)</f>
        <v>1350</v>
      </c>
      <c r="I67" s="28" t="n">
        <f aca="false">IFERROR(D67*E67,0)+IFERROR(D67*F67,0)</f>
        <v>1350</v>
      </c>
      <c r="J67" s="29" t="n">
        <v>0.1</v>
      </c>
      <c r="K67" s="28" t="n">
        <f aca="false">I67*J67</f>
        <v>135</v>
      </c>
      <c r="L67" s="28" t="n">
        <f aca="false">I67+K67</f>
        <v>1485</v>
      </c>
      <c r="M67" s="28" t="n">
        <f aca="false">L67*0.07</f>
        <v>103.95</v>
      </c>
      <c r="N67" s="28" t="n">
        <f aca="false">L67+M67</f>
        <v>1588.95</v>
      </c>
    </row>
    <row r="68" customFormat="false" ht="19.5" hidden="false" customHeight="true" outlineLevel="0" collapsed="false">
      <c r="A68" s="56" t="s">
        <v>347</v>
      </c>
      <c r="B68" s="57" t="s">
        <v>348</v>
      </c>
      <c r="C68" s="58" t="s">
        <v>329</v>
      </c>
      <c r="D68" s="26" t="n">
        <v>3</v>
      </c>
      <c r="E68" s="27" t="n">
        <v>800</v>
      </c>
      <c r="F68" s="27" t="n">
        <v>0</v>
      </c>
      <c r="G68" s="59" t="n">
        <f aca="false">IF(E68=0,"",D68*E68)</f>
        <v>2400</v>
      </c>
      <c r="H68" s="59" t="str">
        <f aca="false">IF(F68=0,"",D68*F68)</f>
        <v/>
      </c>
      <c r="I68" s="59" t="n">
        <f aca="false">IFERROR(D68*E68,0)+IFERROR(D68*F68,0)</f>
        <v>2400</v>
      </c>
      <c r="J68" s="29" t="n">
        <v>0.1</v>
      </c>
      <c r="K68" s="59" t="n">
        <f aca="false">I68*J68</f>
        <v>240</v>
      </c>
      <c r="L68" s="59" t="n">
        <f aca="false">I68+K68</f>
        <v>2640</v>
      </c>
      <c r="M68" s="59" t="n">
        <f aca="false">L68*0.07</f>
        <v>184.8</v>
      </c>
      <c r="N68" s="59" t="n">
        <f aca="false">L68+M68</f>
        <v>2824.8</v>
      </c>
    </row>
    <row r="69" customFormat="false" ht="21.75" hidden="false" customHeight="true" outlineLevel="0" collapsed="false">
      <c r="A69" s="60" t="s">
        <v>349</v>
      </c>
      <c r="B69" s="60"/>
      <c r="C69" s="60"/>
      <c r="D69" s="61" t="n">
        <f aca="false">SUMPRODUCT((ISNUMBER(D65:D68))*D65:D68)</f>
        <v>18</v>
      </c>
      <c r="E69" s="62"/>
      <c r="F69" s="62"/>
      <c r="G69" s="63" t="e">
        <f aca="false">SUMPRODUCT((ISNUMBER(G65:G68))*G65:G68)</f>
        <v>#VALUE!</v>
      </c>
      <c r="H69" s="63" t="e">
        <f aca="false">SUMPRODUCT((ISNUMBER(H65:H68))*H65:H68)</f>
        <v>#VALUE!</v>
      </c>
      <c r="I69" s="63" t="n">
        <f aca="false">SUM(I65:I68)</f>
        <v>14880</v>
      </c>
      <c r="J69" s="62"/>
      <c r="K69" s="63" t="n">
        <f aca="false">SUM(K65:K68)</f>
        <v>1488</v>
      </c>
      <c r="L69" s="63" t="n">
        <f aca="false">SUM(L65:L68)</f>
        <v>16368</v>
      </c>
      <c r="M69" s="63" t="n">
        <f aca="false">SUM(M65:M68)</f>
        <v>1145.76</v>
      </c>
      <c r="N69" s="38" t="n">
        <f aca="false">SUM(N65:N68)</f>
        <v>17513.76</v>
      </c>
    </row>
    <row r="70" customFormat="false" ht="6" hidden="false" customHeight="true" outlineLevel="0" collapsed="false"/>
    <row r="71" customFormat="false" ht="19.5" hidden="false" customHeight="true" outlineLevel="0" collapsed="false">
      <c r="A71" s="55" t="s">
        <v>350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</row>
    <row r="72" customFormat="false" ht="19.5" hidden="false" customHeight="true" outlineLevel="0" collapsed="false">
      <c r="A72" s="23" t="s">
        <v>351</v>
      </c>
      <c r="B72" s="24" t="s">
        <v>352</v>
      </c>
      <c r="C72" s="25" t="s">
        <v>329</v>
      </c>
      <c r="D72" s="26" t="n">
        <v>2</v>
      </c>
      <c r="E72" s="27" t="n">
        <v>0</v>
      </c>
      <c r="F72" s="27" t="n">
        <v>12000</v>
      </c>
      <c r="G72" s="28" t="str">
        <f aca="false">IF(E72=0,"",D72*E72)</f>
        <v/>
      </c>
      <c r="H72" s="28" t="n">
        <f aca="false">IF(F72=0,"",D72*F72)</f>
        <v>24000</v>
      </c>
      <c r="I72" s="28" t="n">
        <f aca="false">IFERROR(D72*E72,0)+IFERROR(D72*F72,0)</f>
        <v>24000</v>
      </c>
      <c r="J72" s="29" t="n">
        <v>0.1</v>
      </c>
      <c r="K72" s="28" t="n">
        <f aca="false">I72*J72</f>
        <v>2400</v>
      </c>
      <c r="L72" s="28" t="n">
        <f aca="false">I72+K72</f>
        <v>26400</v>
      </c>
      <c r="M72" s="28" t="n">
        <f aca="false">L72*0.07</f>
        <v>1848</v>
      </c>
      <c r="N72" s="28" t="n">
        <f aca="false">L72+M72</f>
        <v>28248</v>
      </c>
    </row>
    <row r="73" customFormat="false" ht="19.5" hidden="false" customHeight="true" outlineLevel="0" collapsed="false">
      <c r="A73" s="56" t="s">
        <v>353</v>
      </c>
      <c r="B73" s="57" t="s">
        <v>354</v>
      </c>
      <c r="C73" s="58" t="s">
        <v>247</v>
      </c>
      <c r="D73" s="26" t="n">
        <v>4</v>
      </c>
      <c r="E73" s="27" t="n">
        <v>0</v>
      </c>
      <c r="F73" s="27" t="n">
        <v>120</v>
      </c>
      <c r="G73" s="59" t="str">
        <f aca="false">IF(E73=0,"",D73*E73)</f>
        <v/>
      </c>
      <c r="H73" s="59" t="n">
        <f aca="false">IF(F73=0,"",D73*F73)</f>
        <v>480</v>
      </c>
      <c r="I73" s="59" t="n">
        <f aca="false">IFERROR(D73*E73,0)+IFERROR(D73*F73,0)</f>
        <v>480</v>
      </c>
      <c r="J73" s="29" t="n">
        <v>0.1</v>
      </c>
      <c r="K73" s="59" t="n">
        <f aca="false">I73*J73</f>
        <v>48</v>
      </c>
      <c r="L73" s="59" t="n">
        <f aca="false">I73+K73</f>
        <v>528</v>
      </c>
      <c r="M73" s="59" t="n">
        <f aca="false">L73*0.07</f>
        <v>36.96</v>
      </c>
      <c r="N73" s="59" t="n">
        <f aca="false">L73+M73</f>
        <v>564.96</v>
      </c>
    </row>
    <row r="74" customFormat="false" ht="19.5" hidden="false" customHeight="true" outlineLevel="0" collapsed="false">
      <c r="A74" s="23" t="s">
        <v>355</v>
      </c>
      <c r="B74" s="24" t="s">
        <v>356</v>
      </c>
      <c r="C74" s="25" t="s">
        <v>329</v>
      </c>
      <c r="D74" s="26" t="n">
        <v>2</v>
      </c>
      <c r="E74" s="27" t="n">
        <v>3000</v>
      </c>
      <c r="F74" s="27" t="n">
        <v>0</v>
      </c>
      <c r="G74" s="28" t="n">
        <f aca="false">IF(E74=0,"",D74*E74)</f>
        <v>6000</v>
      </c>
      <c r="H74" s="28" t="str">
        <f aca="false">IF(F74=0,"",D74*F74)</f>
        <v/>
      </c>
      <c r="I74" s="28" t="n">
        <f aca="false">IFERROR(D74*E74,0)+IFERROR(D74*F74,0)</f>
        <v>6000</v>
      </c>
      <c r="J74" s="29" t="n">
        <v>0.1</v>
      </c>
      <c r="K74" s="28" t="n">
        <f aca="false">I74*J74</f>
        <v>600</v>
      </c>
      <c r="L74" s="28" t="n">
        <f aca="false">I74+K74</f>
        <v>6600</v>
      </c>
      <c r="M74" s="28" t="n">
        <f aca="false">L74*0.07</f>
        <v>462</v>
      </c>
      <c r="N74" s="28" t="n">
        <f aca="false">L74+M74</f>
        <v>7062</v>
      </c>
    </row>
    <row r="75" customFormat="false" ht="21.75" hidden="false" customHeight="true" outlineLevel="0" collapsed="false">
      <c r="A75" s="60" t="s">
        <v>357</v>
      </c>
      <c r="B75" s="60"/>
      <c r="C75" s="60"/>
      <c r="D75" s="61" t="n">
        <f aca="false">SUMPRODUCT((ISNUMBER(D72:D74))*D72:D74)</f>
        <v>8</v>
      </c>
      <c r="E75" s="62"/>
      <c r="F75" s="62"/>
      <c r="G75" s="63" t="e">
        <f aca="false">SUMPRODUCT((ISNUMBER(G72:G74))*G72:G74)</f>
        <v>#VALUE!</v>
      </c>
      <c r="H75" s="63" t="e">
        <f aca="false">SUMPRODUCT((ISNUMBER(H72:H74))*H72:H74)</f>
        <v>#VALUE!</v>
      </c>
      <c r="I75" s="63" t="n">
        <f aca="false">SUM(I72:I74)</f>
        <v>30480</v>
      </c>
      <c r="J75" s="62"/>
      <c r="K75" s="63" t="n">
        <f aca="false">SUM(K72:K74)</f>
        <v>3048</v>
      </c>
      <c r="L75" s="63" t="n">
        <f aca="false">SUM(L72:L74)</f>
        <v>33528</v>
      </c>
      <c r="M75" s="63" t="n">
        <f aca="false">SUM(M72:M74)</f>
        <v>2346.96</v>
      </c>
      <c r="N75" s="38" t="n">
        <f aca="false">SUM(N72:N74)</f>
        <v>35874.96</v>
      </c>
    </row>
    <row r="76" customFormat="false" ht="6" hidden="false" customHeight="true" outlineLevel="0" collapsed="false"/>
    <row r="77" customFormat="false" ht="19.5" hidden="false" customHeight="true" outlineLevel="0" collapsed="false">
      <c r="A77" s="55" t="s">
        <v>358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</row>
    <row r="78" customFormat="false" ht="19.5" hidden="false" customHeight="true" outlineLevel="0" collapsed="false">
      <c r="A78" s="23" t="s">
        <v>359</v>
      </c>
      <c r="B78" s="24" t="s">
        <v>360</v>
      </c>
      <c r="C78" s="25" t="s">
        <v>329</v>
      </c>
      <c r="D78" s="26" t="n">
        <v>10</v>
      </c>
      <c r="E78" s="27" t="n">
        <v>0</v>
      </c>
      <c r="F78" s="27" t="n">
        <v>6500</v>
      </c>
      <c r="G78" s="28" t="str">
        <f aca="false">IF(E78=0,"",D78*E78)</f>
        <v/>
      </c>
      <c r="H78" s="28" t="n">
        <f aca="false">IF(F78=0,"",D78*F78)</f>
        <v>65000</v>
      </c>
      <c r="I78" s="28" t="n">
        <f aca="false">IFERROR(D78*E78,0)+IFERROR(D78*F78,0)</f>
        <v>65000</v>
      </c>
      <c r="J78" s="29" t="n">
        <v>0.1</v>
      </c>
      <c r="K78" s="28" t="n">
        <f aca="false">I78*J78</f>
        <v>6500</v>
      </c>
      <c r="L78" s="28" t="n">
        <f aca="false">I78+K78</f>
        <v>71500</v>
      </c>
      <c r="M78" s="28" t="n">
        <f aca="false">L78*0.07</f>
        <v>5005</v>
      </c>
      <c r="N78" s="28" t="n">
        <f aca="false">L78+M78</f>
        <v>76505</v>
      </c>
    </row>
    <row r="79" customFormat="false" ht="19.5" hidden="false" customHeight="true" outlineLevel="0" collapsed="false">
      <c r="A79" s="56" t="s">
        <v>361</v>
      </c>
      <c r="B79" s="57" t="s">
        <v>362</v>
      </c>
      <c r="C79" s="58" t="s">
        <v>329</v>
      </c>
      <c r="D79" s="26" t="n">
        <v>10</v>
      </c>
      <c r="E79" s="27" t="n">
        <v>0</v>
      </c>
      <c r="F79" s="27" t="n">
        <v>400</v>
      </c>
      <c r="G79" s="59" t="str">
        <f aca="false">IF(E79=0,"",D79*E79)</f>
        <v/>
      </c>
      <c r="H79" s="59" t="n">
        <f aca="false">IF(F79=0,"",D79*F79)</f>
        <v>4000</v>
      </c>
      <c r="I79" s="59" t="n">
        <f aca="false">IFERROR(D79*E79,0)+IFERROR(D79*F79,0)</f>
        <v>4000</v>
      </c>
      <c r="J79" s="29" t="n">
        <v>0.1</v>
      </c>
      <c r="K79" s="59" t="n">
        <f aca="false">I79*J79</f>
        <v>400</v>
      </c>
      <c r="L79" s="59" t="n">
        <f aca="false">I79+K79</f>
        <v>4400</v>
      </c>
      <c r="M79" s="59" t="n">
        <f aca="false">L79*0.07</f>
        <v>308</v>
      </c>
      <c r="N79" s="59" t="n">
        <f aca="false">L79+M79</f>
        <v>4708</v>
      </c>
    </row>
    <row r="80" customFormat="false" ht="19.5" hidden="false" customHeight="true" outlineLevel="0" collapsed="false">
      <c r="A80" s="23" t="s">
        <v>363</v>
      </c>
      <c r="B80" s="24" t="s">
        <v>364</v>
      </c>
      <c r="C80" s="25" t="s">
        <v>247</v>
      </c>
      <c r="D80" s="26" t="n">
        <v>10</v>
      </c>
      <c r="E80" s="27" t="n">
        <v>0</v>
      </c>
      <c r="F80" s="27" t="n">
        <v>120</v>
      </c>
      <c r="G80" s="28" t="str">
        <f aca="false">IF(E80=0,"",D80*E80)</f>
        <v/>
      </c>
      <c r="H80" s="28" t="n">
        <f aca="false">IF(F80=0,"",D80*F80)</f>
        <v>1200</v>
      </c>
      <c r="I80" s="28" t="n">
        <f aca="false">IFERROR(D80*E80,0)+IFERROR(D80*F80,0)</f>
        <v>1200</v>
      </c>
      <c r="J80" s="29" t="n">
        <v>0.1</v>
      </c>
      <c r="K80" s="28" t="n">
        <f aca="false">I80*J80</f>
        <v>120</v>
      </c>
      <c r="L80" s="28" t="n">
        <f aca="false">I80+K80</f>
        <v>1320</v>
      </c>
      <c r="M80" s="28" t="n">
        <f aca="false">L80*0.07</f>
        <v>92.4</v>
      </c>
      <c r="N80" s="28" t="n">
        <f aca="false">L80+M80</f>
        <v>1412.4</v>
      </c>
    </row>
    <row r="81" customFormat="false" ht="19.5" hidden="false" customHeight="true" outlineLevel="0" collapsed="false">
      <c r="A81" s="56" t="s">
        <v>365</v>
      </c>
      <c r="B81" s="57" t="s">
        <v>366</v>
      </c>
      <c r="C81" s="58" t="s">
        <v>329</v>
      </c>
      <c r="D81" s="26" t="n">
        <v>10</v>
      </c>
      <c r="E81" s="27" t="n">
        <v>1200</v>
      </c>
      <c r="F81" s="27" t="n">
        <v>0</v>
      </c>
      <c r="G81" s="59" t="n">
        <f aca="false">IF(E81=0,"",D81*E81)</f>
        <v>12000</v>
      </c>
      <c r="H81" s="59" t="str">
        <f aca="false">IF(F81=0,"",D81*F81)</f>
        <v/>
      </c>
      <c r="I81" s="59" t="n">
        <f aca="false">IFERROR(D81*E81,0)+IFERROR(D81*F81,0)</f>
        <v>12000</v>
      </c>
      <c r="J81" s="29" t="n">
        <v>0.1</v>
      </c>
      <c r="K81" s="59" t="n">
        <f aca="false">I81*J81</f>
        <v>1200</v>
      </c>
      <c r="L81" s="59" t="n">
        <f aca="false">I81+K81</f>
        <v>13200</v>
      </c>
      <c r="M81" s="59" t="n">
        <f aca="false">L81*0.07</f>
        <v>924</v>
      </c>
      <c r="N81" s="59" t="n">
        <f aca="false">L81+M81</f>
        <v>14124</v>
      </c>
    </row>
    <row r="82" customFormat="false" ht="21.75" hidden="false" customHeight="true" outlineLevel="0" collapsed="false">
      <c r="A82" s="60" t="s">
        <v>367</v>
      </c>
      <c r="B82" s="60"/>
      <c r="C82" s="60"/>
      <c r="D82" s="61" t="n">
        <f aca="false">SUMPRODUCT((ISNUMBER(D78:D81))*D78:D81)</f>
        <v>40</v>
      </c>
      <c r="E82" s="62"/>
      <c r="F82" s="62"/>
      <c r="G82" s="63" t="e">
        <f aca="false">SUMPRODUCT((ISNUMBER(G78:G81))*G78:G81)</f>
        <v>#VALUE!</v>
      </c>
      <c r="H82" s="63" t="e">
        <f aca="false">SUMPRODUCT((ISNUMBER(H78:H81))*H78:H81)</f>
        <v>#VALUE!</v>
      </c>
      <c r="I82" s="63" t="n">
        <f aca="false">SUM(I78:I81)</f>
        <v>82200</v>
      </c>
      <c r="J82" s="62"/>
      <c r="K82" s="63" t="n">
        <f aca="false">SUM(K78:K81)</f>
        <v>8220</v>
      </c>
      <c r="L82" s="63" t="n">
        <f aca="false">SUM(L78:L81)</f>
        <v>90420</v>
      </c>
      <c r="M82" s="63" t="n">
        <f aca="false">SUM(M78:M81)</f>
        <v>6329.4</v>
      </c>
      <c r="N82" s="38" t="n">
        <f aca="false">SUM(N78:N81)</f>
        <v>96749.4</v>
      </c>
    </row>
    <row r="83" customFormat="false" ht="6" hidden="false" customHeight="true" outlineLevel="0" collapsed="false"/>
    <row r="84" customFormat="false" ht="19.5" hidden="false" customHeight="true" outlineLevel="0" collapsed="false">
      <c r="A84" s="55" t="s">
        <v>368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</row>
    <row r="85" customFormat="false" ht="19.5" hidden="false" customHeight="true" outlineLevel="0" collapsed="false">
      <c r="A85" s="23" t="s">
        <v>369</v>
      </c>
      <c r="B85" s="24" t="s">
        <v>370</v>
      </c>
      <c r="C85" s="25" t="s">
        <v>188</v>
      </c>
      <c r="D85" s="26" t="n">
        <v>1260</v>
      </c>
      <c r="E85" s="27" t="n">
        <v>0</v>
      </c>
      <c r="F85" s="27" t="n">
        <v>30</v>
      </c>
      <c r="G85" s="28" t="str">
        <f aca="false">IF(E85=0,"",D85*E85)</f>
        <v/>
      </c>
      <c r="H85" s="28" t="n">
        <f aca="false">IF(F85=0,"",D85*F85)</f>
        <v>37800</v>
      </c>
      <c r="I85" s="28" t="n">
        <f aca="false">IFERROR(D85*E85,0)+IFERROR(D85*F85,0)</f>
        <v>37800</v>
      </c>
      <c r="J85" s="29" t="n">
        <v>0.1</v>
      </c>
      <c r="K85" s="28" t="n">
        <f aca="false">I85*J85</f>
        <v>3780</v>
      </c>
      <c r="L85" s="28" t="n">
        <f aca="false">I85+K85</f>
        <v>41580</v>
      </c>
      <c r="M85" s="28" t="n">
        <f aca="false">L85*0.07</f>
        <v>2910.6</v>
      </c>
      <c r="N85" s="28" t="n">
        <f aca="false">L85+M85</f>
        <v>44490.6</v>
      </c>
    </row>
    <row r="86" customFormat="false" ht="19.5" hidden="false" customHeight="true" outlineLevel="0" collapsed="false">
      <c r="A86" s="56" t="s">
        <v>371</v>
      </c>
      <c r="B86" s="57" t="s">
        <v>372</v>
      </c>
      <c r="C86" s="58" t="s">
        <v>188</v>
      </c>
      <c r="D86" s="26" t="n">
        <v>35</v>
      </c>
      <c r="E86" s="27" t="n">
        <v>0</v>
      </c>
      <c r="F86" s="27" t="n">
        <v>120</v>
      </c>
      <c r="G86" s="59" t="str">
        <f aca="false">IF(E86=0,"",D86*E86)</f>
        <v/>
      </c>
      <c r="H86" s="59" t="n">
        <f aca="false">IF(F86=0,"",D86*F86)</f>
        <v>4200</v>
      </c>
      <c r="I86" s="59" t="n">
        <f aca="false">IFERROR(D86*E86,0)+IFERROR(D86*F86,0)</f>
        <v>4200</v>
      </c>
      <c r="J86" s="29" t="n">
        <v>0.1</v>
      </c>
      <c r="K86" s="59" t="n">
        <f aca="false">I86*J86</f>
        <v>420</v>
      </c>
      <c r="L86" s="59" t="n">
        <f aca="false">I86+K86</f>
        <v>4620</v>
      </c>
      <c r="M86" s="59" t="n">
        <f aca="false">L86*0.07</f>
        <v>323.4</v>
      </c>
      <c r="N86" s="59" t="n">
        <f aca="false">L86+M86</f>
        <v>4943.4</v>
      </c>
    </row>
    <row r="87" customFormat="false" ht="19.5" hidden="false" customHeight="true" outlineLevel="0" collapsed="false">
      <c r="A87" s="23" t="s">
        <v>373</v>
      </c>
      <c r="B87" s="24" t="s">
        <v>374</v>
      </c>
      <c r="C87" s="25" t="s">
        <v>188</v>
      </c>
      <c r="D87" s="26" t="n">
        <v>20</v>
      </c>
      <c r="E87" s="27" t="n">
        <v>0</v>
      </c>
      <c r="F87" s="27" t="n">
        <v>130</v>
      </c>
      <c r="G87" s="28" t="str">
        <f aca="false">IF(E87=0,"",D87*E87)</f>
        <v/>
      </c>
      <c r="H87" s="28" t="n">
        <f aca="false">IF(F87=0,"",D87*F87)</f>
        <v>2600</v>
      </c>
      <c r="I87" s="28" t="n">
        <f aca="false">IFERROR(D87*E87,0)+IFERROR(D87*F87,0)</f>
        <v>2600</v>
      </c>
      <c r="J87" s="29" t="n">
        <v>0.1</v>
      </c>
      <c r="K87" s="28" t="n">
        <f aca="false">I87*J87</f>
        <v>260</v>
      </c>
      <c r="L87" s="28" t="n">
        <f aca="false">I87+K87</f>
        <v>2860</v>
      </c>
      <c r="M87" s="28" t="n">
        <f aca="false">L87*0.07</f>
        <v>200.2</v>
      </c>
      <c r="N87" s="28" t="n">
        <f aca="false">L87+M87</f>
        <v>3060.2</v>
      </c>
    </row>
    <row r="88" customFormat="false" ht="19.5" hidden="false" customHeight="true" outlineLevel="0" collapsed="false">
      <c r="A88" s="56" t="s">
        <v>375</v>
      </c>
      <c r="B88" s="57" t="s">
        <v>376</v>
      </c>
      <c r="C88" s="58" t="s">
        <v>121</v>
      </c>
      <c r="D88" s="26" t="n">
        <v>8</v>
      </c>
      <c r="E88" s="27" t="n">
        <v>0</v>
      </c>
      <c r="F88" s="27" t="n">
        <v>60</v>
      </c>
      <c r="G88" s="59" t="str">
        <f aca="false">IF(E88=0,"",D88*E88)</f>
        <v/>
      </c>
      <c r="H88" s="59" t="n">
        <f aca="false">IF(F88=0,"",D88*F88)</f>
        <v>480</v>
      </c>
      <c r="I88" s="59" t="n">
        <f aca="false">IFERROR(D88*E88,0)+IFERROR(D88*F88,0)</f>
        <v>480</v>
      </c>
      <c r="J88" s="29" t="n">
        <v>0.1</v>
      </c>
      <c r="K88" s="59" t="n">
        <f aca="false">I88*J88</f>
        <v>48</v>
      </c>
      <c r="L88" s="59" t="n">
        <f aca="false">I88+K88</f>
        <v>528</v>
      </c>
      <c r="M88" s="59" t="n">
        <f aca="false">L88*0.07</f>
        <v>36.96</v>
      </c>
      <c r="N88" s="59" t="n">
        <f aca="false">L88+M88</f>
        <v>564.96</v>
      </c>
    </row>
    <row r="89" customFormat="false" ht="19.5" hidden="false" customHeight="true" outlineLevel="0" collapsed="false">
      <c r="A89" s="23" t="s">
        <v>377</v>
      </c>
      <c r="B89" s="24" t="s">
        <v>378</v>
      </c>
      <c r="C89" s="25" t="s">
        <v>128</v>
      </c>
      <c r="D89" s="26" t="n">
        <v>150</v>
      </c>
      <c r="E89" s="27" t="n">
        <v>0</v>
      </c>
      <c r="F89" s="27" t="n">
        <v>250</v>
      </c>
      <c r="G89" s="28" t="str">
        <f aca="false">IF(E89=0,"",D89*E89)</f>
        <v/>
      </c>
      <c r="H89" s="28" t="n">
        <f aca="false">IF(F89=0,"",D89*F89)</f>
        <v>37500</v>
      </c>
      <c r="I89" s="28" t="n">
        <f aca="false">IFERROR(D89*E89,0)+IFERROR(D89*F89,0)</f>
        <v>37500</v>
      </c>
      <c r="J89" s="29" t="n">
        <v>0.1</v>
      </c>
      <c r="K89" s="28" t="n">
        <f aca="false">I89*J89</f>
        <v>3750</v>
      </c>
      <c r="L89" s="28" t="n">
        <f aca="false">I89+K89</f>
        <v>41250</v>
      </c>
      <c r="M89" s="28" t="n">
        <f aca="false">L89*0.07</f>
        <v>2887.5</v>
      </c>
      <c r="N89" s="28" t="n">
        <f aca="false">L89+M89</f>
        <v>44137.5</v>
      </c>
    </row>
    <row r="90" customFormat="false" ht="19.5" hidden="false" customHeight="true" outlineLevel="0" collapsed="false">
      <c r="A90" s="56" t="s">
        <v>379</v>
      </c>
      <c r="B90" s="57" t="s">
        <v>380</v>
      </c>
      <c r="C90" s="58" t="s">
        <v>128</v>
      </c>
      <c r="D90" s="26" t="n">
        <v>150</v>
      </c>
      <c r="E90" s="27" t="n">
        <v>300</v>
      </c>
      <c r="F90" s="27" t="n">
        <v>0</v>
      </c>
      <c r="G90" s="59" t="n">
        <f aca="false">IF(E90=0,"",D90*E90)</f>
        <v>45000</v>
      </c>
      <c r="H90" s="59" t="str">
        <f aca="false">IF(F90=0,"",D90*F90)</f>
        <v/>
      </c>
      <c r="I90" s="59" t="n">
        <f aca="false">IFERROR(D90*E90,0)+IFERROR(D90*F90,0)</f>
        <v>45000</v>
      </c>
      <c r="J90" s="29" t="n">
        <v>0.1</v>
      </c>
      <c r="K90" s="59" t="n">
        <f aca="false">I90*J90</f>
        <v>4500</v>
      </c>
      <c r="L90" s="59" t="n">
        <f aca="false">I90+K90</f>
        <v>49500</v>
      </c>
      <c r="M90" s="59" t="n">
        <f aca="false">L90*0.07</f>
        <v>3465</v>
      </c>
      <c r="N90" s="59" t="n">
        <f aca="false">L90+M90</f>
        <v>52965</v>
      </c>
    </row>
    <row r="91" customFormat="false" ht="21.75" hidden="false" customHeight="true" outlineLevel="0" collapsed="false">
      <c r="A91" s="60" t="s">
        <v>381</v>
      </c>
      <c r="B91" s="60"/>
      <c r="C91" s="60"/>
      <c r="D91" s="61" t="n">
        <f aca="false">SUMPRODUCT((ISNUMBER(D85:D90))*D85:D90)</f>
        <v>1623</v>
      </c>
      <c r="E91" s="62"/>
      <c r="F91" s="62"/>
      <c r="G91" s="63" t="e">
        <f aca="false">SUMPRODUCT((ISNUMBER(G85:G90))*G85:G90)</f>
        <v>#VALUE!</v>
      </c>
      <c r="H91" s="63" t="e">
        <f aca="false">SUMPRODUCT((ISNUMBER(H85:H90))*H85:H90)</f>
        <v>#VALUE!</v>
      </c>
      <c r="I91" s="63" t="n">
        <f aca="false">SUM(I85:I90)</f>
        <v>127580</v>
      </c>
      <c r="J91" s="62"/>
      <c r="K91" s="63" t="n">
        <f aca="false">SUM(K85:K90)</f>
        <v>12758</v>
      </c>
      <c r="L91" s="63" t="n">
        <f aca="false">SUM(L85:L90)</f>
        <v>140338</v>
      </c>
      <c r="M91" s="63" t="n">
        <f aca="false">SUM(M85:M90)</f>
        <v>9823.66</v>
      </c>
      <c r="N91" s="38" t="n">
        <f aca="false">SUM(N85:N90)</f>
        <v>150161.66</v>
      </c>
    </row>
    <row r="92" customFormat="false" ht="6" hidden="false" customHeight="true" outlineLevel="0" collapsed="false"/>
    <row r="93" customFormat="false" ht="19.5" hidden="false" customHeight="true" outlineLevel="0" collapsed="false">
      <c r="A93" s="55" t="s">
        <v>382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</row>
    <row r="94" customFormat="false" ht="19.5" hidden="false" customHeight="true" outlineLevel="0" collapsed="false">
      <c r="A94" s="23" t="s">
        <v>383</v>
      </c>
      <c r="B94" s="24" t="s">
        <v>384</v>
      </c>
      <c r="C94" s="25" t="s">
        <v>81</v>
      </c>
      <c r="D94" s="26" t="n">
        <v>30</v>
      </c>
      <c r="E94" s="27" t="n">
        <v>0</v>
      </c>
      <c r="F94" s="27" t="n">
        <v>300</v>
      </c>
      <c r="G94" s="28" t="str">
        <f aca="false">IF(E94=0,"",D94*E94)</f>
        <v/>
      </c>
      <c r="H94" s="28" t="n">
        <f aca="false">IF(F94=0,"",D94*F94)</f>
        <v>9000</v>
      </c>
      <c r="I94" s="28" t="n">
        <f aca="false">IFERROR(D94*E94,0)+IFERROR(D94*F94,0)</f>
        <v>9000</v>
      </c>
      <c r="J94" s="29" t="n">
        <v>0.1</v>
      </c>
      <c r="K94" s="28" t="n">
        <f aca="false">I94*J94</f>
        <v>900</v>
      </c>
      <c r="L94" s="28" t="n">
        <f aca="false">I94+K94</f>
        <v>9900</v>
      </c>
      <c r="M94" s="28" t="n">
        <f aca="false">L94*0.07</f>
        <v>693</v>
      </c>
      <c r="N94" s="28" t="n">
        <f aca="false">L94+M94</f>
        <v>10593</v>
      </c>
    </row>
    <row r="95" customFormat="false" ht="19.5" hidden="false" customHeight="true" outlineLevel="0" collapsed="false">
      <c r="A95" s="56" t="s">
        <v>385</v>
      </c>
      <c r="B95" s="57" t="s">
        <v>386</v>
      </c>
      <c r="C95" s="58" t="s">
        <v>81</v>
      </c>
      <c r="D95" s="26" t="n">
        <v>12</v>
      </c>
      <c r="E95" s="27" t="n">
        <v>0</v>
      </c>
      <c r="F95" s="27" t="n">
        <v>150</v>
      </c>
      <c r="G95" s="59" t="str">
        <f aca="false">IF(E95=0,"",D95*E95)</f>
        <v/>
      </c>
      <c r="H95" s="59" t="n">
        <f aca="false">IF(F95=0,"",D95*F95)</f>
        <v>1800</v>
      </c>
      <c r="I95" s="59" t="n">
        <f aca="false">IFERROR(D95*E95,0)+IFERROR(D95*F95,0)</f>
        <v>1800</v>
      </c>
      <c r="J95" s="29" t="n">
        <v>0.1</v>
      </c>
      <c r="K95" s="59" t="n">
        <f aca="false">I95*J95</f>
        <v>180</v>
      </c>
      <c r="L95" s="59" t="n">
        <f aca="false">I95+K95</f>
        <v>1980</v>
      </c>
      <c r="M95" s="59" t="n">
        <f aca="false">L95*0.07</f>
        <v>138.6</v>
      </c>
      <c r="N95" s="59" t="n">
        <f aca="false">L95+M95</f>
        <v>2118.6</v>
      </c>
    </row>
    <row r="96" customFormat="false" ht="19.5" hidden="false" customHeight="true" outlineLevel="0" collapsed="false">
      <c r="A96" s="23" t="s">
        <v>387</v>
      </c>
      <c r="B96" s="24" t="s">
        <v>388</v>
      </c>
      <c r="C96" s="25" t="s">
        <v>67</v>
      </c>
      <c r="D96" s="26" t="n">
        <v>1</v>
      </c>
      <c r="E96" s="27" t="n">
        <v>0</v>
      </c>
      <c r="F96" s="27" t="n">
        <v>1800</v>
      </c>
      <c r="G96" s="28" t="str">
        <f aca="false">IF(E96=0,"",D96*E96)</f>
        <v/>
      </c>
      <c r="H96" s="28" t="n">
        <f aca="false">IF(F96=0,"",D96*F96)</f>
        <v>1800</v>
      </c>
      <c r="I96" s="28" t="n">
        <f aca="false">IFERROR(D96*E96,0)+IFERROR(D96*F96,0)</f>
        <v>1800</v>
      </c>
      <c r="J96" s="29" t="n">
        <v>0.1</v>
      </c>
      <c r="K96" s="28" t="n">
        <f aca="false">I96*J96</f>
        <v>180</v>
      </c>
      <c r="L96" s="28" t="n">
        <f aca="false">I96+K96</f>
        <v>1980</v>
      </c>
      <c r="M96" s="28" t="n">
        <f aca="false">L96*0.07</f>
        <v>138.6</v>
      </c>
      <c r="N96" s="28" t="n">
        <f aca="false">L96+M96</f>
        <v>2118.6</v>
      </c>
    </row>
    <row r="97" customFormat="false" ht="19.5" hidden="false" customHeight="true" outlineLevel="0" collapsed="false">
      <c r="A97" s="56" t="s">
        <v>389</v>
      </c>
      <c r="B97" s="57" t="s">
        <v>390</v>
      </c>
      <c r="C97" s="58" t="s">
        <v>81</v>
      </c>
      <c r="D97" s="26" t="n">
        <v>42</v>
      </c>
      <c r="E97" s="27" t="n">
        <v>120</v>
      </c>
      <c r="F97" s="27" t="n">
        <v>0</v>
      </c>
      <c r="G97" s="59" t="n">
        <f aca="false">IF(E97=0,"",D97*E97)</f>
        <v>5040</v>
      </c>
      <c r="H97" s="59" t="str">
        <f aca="false">IF(F97=0,"",D97*F97)</f>
        <v/>
      </c>
      <c r="I97" s="59" t="n">
        <f aca="false">IFERROR(D97*E97,0)+IFERROR(D97*F97,0)</f>
        <v>5040</v>
      </c>
      <c r="J97" s="29" t="n">
        <v>0.1</v>
      </c>
      <c r="K97" s="59" t="n">
        <f aca="false">I97*J97</f>
        <v>504</v>
      </c>
      <c r="L97" s="59" t="n">
        <f aca="false">I97+K97</f>
        <v>5544</v>
      </c>
      <c r="M97" s="59" t="n">
        <f aca="false">L97*0.07</f>
        <v>388.08</v>
      </c>
      <c r="N97" s="59" t="n">
        <f aca="false">L97+M97</f>
        <v>5932.08</v>
      </c>
    </row>
    <row r="98" customFormat="false" ht="21.75" hidden="false" customHeight="true" outlineLevel="0" collapsed="false">
      <c r="A98" s="60" t="s">
        <v>391</v>
      </c>
      <c r="B98" s="60"/>
      <c r="C98" s="60"/>
      <c r="D98" s="61" t="n">
        <f aca="false">SUMPRODUCT((ISNUMBER(D94:D97))*D94:D97)</f>
        <v>85</v>
      </c>
      <c r="E98" s="62"/>
      <c r="F98" s="62"/>
      <c r="G98" s="63" t="e">
        <f aca="false">SUMPRODUCT((ISNUMBER(G94:G97))*G94:G97)</f>
        <v>#VALUE!</v>
      </c>
      <c r="H98" s="63" t="e">
        <f aca="false">SUMPRODUCT((ISNUMBER(H94:H97))*H94:H97)</f>
        <v>#VALUE!</v>
      </c>
      <c r="I98" s="63" t="n">
        <f aca="false">SUM(I94:I97)</f>
        <v>17640</v>
      </c>
      <c r="J98" s="62"/>
      <c r="K98" s="63" t="n">
        <f aca="false">SUM(K94:K97)</f>
        <v>1764</v>
      </c>
      <c r="L98" s="63" t="n">
        <f aca="false">SUM(L94:L97)</f>
        <v>19404</v>
      </c>
      <c r="M98" s="63" t="n">
        <f aca="false">SUM(M94:M97)</f>
        <v>1358.28</v>
      </c>
      <c r="N98" s="38" t="n">
        <f aca="false">SUM(N94:N97)</f>
        <v>20762.28</v>
      </c>
    </row>
    <row r="99" customFormat="false" ht="6" hidden="false" customHeight="true" outlineLevel="0" collapsed="false"/>
    <row r="100" customFormat="false" ht="19.5" hidden="false" customHeight="true" outlineLevel="0" collapsed="false">
      <c r="A100" s="55" t="s">
        <v>392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</row>
    <row r="101" customFormat="false" ht="19.5" hidden="false" customHeight="true" outlineLevel="0" collapsed="false">
      <c r="A101" s="23" t="s">
        <v>393</v>
      </c>
      <c r="B101" s="24" t="s">
        <v>394</v>
      </c>
      <c r="C101" s="25" t="s">
        <v>395</v>
      </c>
      <c r="D101" s="26" t="n">
        <v>5</v>
      </c>
      <c r="E101" s="27" t="n">
        <v>0</v>
      </c>
      <c r="F101" s="27" t="n">
        <v>800</v>
      </c>
      <c r="G101" s="28" t="str">
        <f aca="false">IF(E101=0,"",D101*E101)</f>
        <v/>
      </c>
      <c r="H101" s="28" t="n">
        <f aca="false">IF(F101=0,"",D101*F101)</f>
        <v>4000</v>
      </c>
      <c r="I101" s="28" t="n">
        <f aca="false">IFERROR(D101*E101,0)+IFERROR(D101*F101,0)</f>
        <v>4000</v>
      </c>
      <c r="J101" s="29" t="n">
        <v>0.1</v>
      </c>
      <c r="K101" s="28" t="n">
        <f aca="false">I101*J101</f>
        <v>400</v>
      </c>
      <c r="L101" s="28" t="n">
        <f aca="false">I101+K101</f>
        <v>4400</v>
      </c>
      <c r="M101" s="28" t="n">
        <f aca="false">L101*0.07</f>
        <v>308</v>
      </c>
      <c r="N101" s="28" t="n">
        <f aca="false">L101+M101</f>
        <v>4708</v>
      </c>
    </row>
    <row r="102" customFormat="false" ht="19.5" hidden="false" customHeight="true" outlineLevel="0" collapsed="false">
      <c r="A102" s="56" t="s">
        <v>396</v>
      </c>
      <c r="B102" s="57" t="s">
        <v>397</v>
      </c>
      <c r="C102" s="58" t="s">
        <v>395</v>
      </c>
      <c r="D102" s="26" t="n">
        <v>9</v>
      </c>
      <c r="E102" s="27" t="n">
        <v>0</v>
      </c>
      <c r="F102" s="27" t="n">
        <v>2200</v>
      </c>
      <c r="G102" s="59" t="str">
        <f aca="false">IF(E102=0,"",D102*E102)</f>
        <v/>
      </c>
      <c r="H102" s="59" t="n">
        <f aca="false">IF(F102=0,"",D102*F102)</f>
        <v>19800</v>
      </c>
      <c r="I102" s="59" t="n">
        <f aca="false">IFERROR(D102*E102,0)+IFERROR(D102*F102,0)</f>
        <v>19800</v>
      </c>
      <c r="J102" s="29" t="n">
        <v>0.1</v>
      </c>
      <c r="K102" s="59" t="n">
        <f aca="false">I102*J102</f>
        <v>1980</v>
      </c>
      <c r="L102" s="59" t="n">
        <f aca="false">I102+K102</f>
        <v>21780</v>
      </c>
      <c r="M102" s="59" t="n">
        <f aca="false">L102*0.07</f>
        <v>1524.6</v>
      </c>
      <c r="N102" s="59" t="n">
        <f aca="false">L102+M102</f>
        <v>23304.6</v>
      </c>
    </row>
    <row r="103" customFormat="false" ht="19.5" hidden="false" customHeight="true" outlineLevel="0" collapsed="false">
      <c r="A103" s="23" t="s">
        <v>398</v>
      </c>
      <c r="B103" s="24" t="s">
        <v>399</v>
      </c>
      <c r="C103" s="25" t="s">
        <v>128</v>
      </c>
      <c r="D103" s="26" t="n">
        <v>250</v>
      </c>
      <c r="E103" s="27" t="n">
        <v>65</v>
      </c>
      <c r="F103" s="27" t="n">
        <v>0</v>
      </c>
      <c r="G103" s="28" t="n">
        <f aca="false">IF(E103=0,"",D103*E103)</f>
        <v>16250</v>
      </c>
      <c r="H103" s="28" t="str">
        <f aca="false">IF(F103=0,"",D103*F103)</f>
        <v/>
      </c>
      <c r="I103" s="28" t="n">
        <f aca="false">IFERROR(D103*E103,0)+IFERROR(D103*F103,0)</f>
        <v>16250</v>
      </c>
      <c r="J103" s="29" t="n">
        <v>0.1</v>
      </c>
      <c r="K103" s="28" t="n">
        <f aca="false">I103*J103</f>
        <v>1625</v>
      </c>
      <c r="L103" s="28" t="n">
        <f aca="false">I103+K103</f>
        <v>17875</v>
      </c>
      <c r="M103" s="28" t="n">
        <f aca="false">L103*0.07</f>
        <v>1251.25</v>
      </c>
      <c r="N103" s="28" t="n">
        <f aca="false">L103+M103</f>
        <v>19126.25</v>
      </c>
    </row>
    <row r="104" customFormat="false" ht="21.75" hidden="false" customHeight="true" outlineLevel="0" collapsed="false">
      <c r="A104" s="60" t="s">
        <v>400</v>
      </c>
      <c r="B104" s="60"/>
      <c r="C104" s="60"/>
      <c r="D104" s="61" t="n">
        <f aca="false">SUMPRODUCT((ISNUMBER(D101:D103))*D101:D103)</f>
        <v>264</v>
      </c>
      <c r="E104" s="62"/>
      <c r="F104" s="62"/>
      <c r="G104" s="63" t="e">
        <f aca="false">SUMPRODUCT((ISNUMBER(G101:G103))*G101:G103)</f>
        <v>#VALUE!</v>
      </c>
      <c r="H104" s="63" t="e">
        <f aca="false">SUMPRODUCT((ISNUMBER(H101:H103))*H101:H103)</f>
        <v>#VALUE!</v>
      </c>
      <c r="I104" s="63" t="n">
        <f aca="false">SUM(I101:I103)</f>
        <v>40050</v>
      </c>
      <c r="J104" s="62"/>
      <c r="K104" s="63" t="n">
        <f aca="false">SUM(K101:K103)</f>
        <v>4005</v>
      </c>
      <c r="L104" s="63" t="n">
        <f aca="false">SUM(L101:L103)</f>
        <v>44055</v>
      </c>
      <c r="M104" s="63" t="n">
        <f aca="false">SUM(M101:M103)</f>
        <v>3083.85</v>
      </c>
      <c r="N104" s="38" t="n">
        <f aca="false">SUM(N101:N103)</f>
        <v>47138.85</v>
      </c>
    </row>
    <row r="105" customFormat="false" ht="6" hidden="false" customHeight="true" outlineLevel="0" collapsed="false"/>
    <row r="106" customFormat="false" ht="19.5" hidden="false" customHeight="true" outlineLevel="0" collapsed="false">
      <c r="A106" s="55" t="s">
        <v>401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</row>
    <row r="107" customFormat="false" ht="19.5" hidden="false" customHeight="true" outlineLevel="0" collapsed="false">
      <c r="A107" s="23" t="s">
        <v>402</v>
      </c>
      <c r="B107" s="24" t="s">
        <v>403</v>
      </c>
      <c r="C107" s="25" t="s">
        <v>395</v>
      </c>
      <c r="D107" s="26" t="n">
        <v>5</v>
      </c>
      <c r="E107" s="27" t="n">
        <v>0</v>
      </c>
      <c r="F107" s="27" t="n">
        <v>600</v>
      </c>
      <c r="G107" s="28" t="str">
        <f aca="false">IF(E107=0,"",D107*E107)</f>
        <v/>
      </c>
      <c r="H107" s="28" t="n">
        <f aca="false">IF(F107=0,"",D107*F107)</f>
        <v>3000</v>
      </c>
      <c r="I107" s="28" t="n">
        <f aca="false">IFERROR(D107*E107,0)+IFERROR(D107*F107,0)</f>
        <v>3000</v>
      </c>
      <c r="J107" s="29" t="n">
        <v>0.1</v>
      </c>
      <c r="K107" s="28" t="n">
        <f aca="false">I107*J107</f>
        <v>300</v>
      </c>
      <c r="L107" s="28" t="n">
        <f aca="false">I107+K107</f>
        <v>3300</v>
      </c>
      <c r="M107" s="28" t="n">
        <f aca="false">L107*0.07</f>
        <v>231</v>
      </c>
      <c r="N107" s="28" t="n">
        <f aca="false">L107+M107</f>
        <v>3531</v>
      </c>
    </row>
    <row r="108" customFormat="false" ht="19.5" hidden="false" customHeight="true" outlineLevel="0" collapsed="false">
      <c r="A108" s="56" t="s">
        <v>404</v>
      </c>
      <c r="B108" s="57" t="s">
        <v>405</v>
      </c>
      <c r="C108" s="58" t="s">
        <v>395</v>
      </c>
      <c r="D108" s="26" t="n">
        <v>11</v>
      </c>
      <c r="E108" s="27" t="n">
        <v>0</v>
      </c>
      <c r="F108" s="27" t="n">
        <v>1200</v>
      </c>
      <c r="G108" s="59" t="str">
        <f aca="false">IF(E108=0,"",D108*E108)</f>
        <v/>
      </c>
      <c r="H108" s="59" t="n">
        <f aca="false">IF(F108=0,"",D108*F108)</f>
        <v>13200</v>
      </c>
      <c r="I108" s="59" t="n">
        <f aca="false">IFERROR(D108*E108,0)+IFERROR(D108*F108,0)</f>
        <v>13200</v>
      </c>
      <c r="J108" s="29" t="n">
        <v>0.1</v>
      </c>
      <c r="K108" s="59" t="n">
        <f aca="false">I108*J108</f>
        <v>1320</v>
      </c>
      <c r="L108" s="59" t="n">
        <f aca="false">I108+K108</f>
        <v>14520</v>
      </c>
      <c r="M108" s="59" t="n">
        <f aca="false">L108*0.07</f>
        <v>1016.4</v>
      </c>
      <c r="N108" s="59" t="n">
        <f aca="false">L108+M108</f>
        <v>15536.4</v>
      </c>
    </row>
    <row r="109" customFormat="false" ht="19.5" hidden="false" customHeight="true" outlineLevel="0" collapsed="false">
      <c r="A109" s="23" t="s">
        <v>406</v>
      </c>
      <c r="B109" s="24" t="s">
        <v>407</v>
      </c>
      <c r="C109" s="25" t="s">
        <v>128</v>
      </c>
      <c r="D109" s="26" t="n">
        <v>400</v>
      </c>
      <c r="E109" s="27" t="n">
        <v>45</v>
      </c>
      <c r="F109" s="27" t="n">
        <v>0</v>
      </c>
      <c r="G109" s="28" t="n">
        <f aca="false">IF(E109=0,"",D109*E109)</f>
        <v>18000</v>
      </c>
      <c r="H109" s="28" t="str">
        <f aca="false">IF(F109=0,"",D109*F109)</f>
        <v/>
      </c>
      <c r="I109" s="28" t="n">
        <f aca="false">IFERROR(D109*E109,0)+IFERROR(D109*F109,0)</f>
        <v>18000</v>
      </c>
      <c r="J109" s="29" t="n">
        <v>0.1</v>
      </c>
      <c r="K109" s="28" t="n">
        <f aca="false">I109*J109</f>
        <v>1800</v>
      </c>
      <c r="L109" s="28" t="n">
        <f aca="false">I109+K109</f>
        <v>19800</v>
      </c>
      <c r="M109" s="28" t="n">
        <f aca="false">L109*0.07</f>
        <v>1386</v>
      </c>
      <c r="N109" s="28" t="n">
        <f aca="false">L109+M109</f>
        <v>21186</v>
      </c>
    </row>
    <row r="110" customFormat="false" ht="21.75" hidden="false" customHeight="true" outlineLevel="0" collapsed="false">
      <c r="A110" s="60" t="s">
        <v>408</v>
      </c>
      <c r="B110" s="60"/>
      <c r="C110" s="60"/>
      <c r="D110" s="61" t="n">
        <f aca="false">SUMPRODUCT((ISNUMBER(D107:D109))*D107:D109)</f>
        <v>416</v>
      </c>
      <c r="E110" s="62"/>
      <c r="F110" s="62"/>
      <c r="G110" s="63" t="e">
        <f aca="false">SUMPRODUCT((ISNUMBER(G107:G109))*G107:G109)</f>
        <v>#VALUE!</v>
      </c>
      <c r="H110" s="63" t="e">
        <f aca="false">SUMPRODUCT((ISNUMBER(H107:H109))*H107:H109)</f>
        <v>#VALUE!</v>
      </c>
      <c r="I110" s="63" t="n">
        <f aca="false">SUM(I107:I109)</f>
        <v>34200</v>
      </c>
      <c r="J110" s="62"/>
      <c r="K110" s="63" t="n">
        <f aca="false">SUM(K107:K109)</f>
        <v>3420</v>
      </c>
      <c r="L110" s="63" t="n">
        <f aca="false">SUM(L107:L109)</f>
        <v>37620</v>
      </c>
      <c r="M110" s="63" t="n">
        <f aca="false">SUM(M107:M109)</f>
        <v>2633.4</v>
      </c>
      <c r="N110" s="38" t="n">
        <f aca="false">SUM(N107:N109)</f>
        <v>40253.4</v>
      </c>
    </row>
    <row r="111" customFormat="false" ht="6" hidden="false" customHeight="true" outlineLevel="0" collapsed="false"/>
    <row r="112" customFormat="false" ht="19.5" hidden="false" customHeight="true" outlineLevel="0" collapsed="false">
      <c r="A112" s="55" t="s">
        <v>409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</row>
    <row r="113" customFormat="false" ht="19.5" hidden="false" customHeight="true" outlineLevel="0" collapsed="false">
      <c r="A113" s="23" t="s">
        <v>410</v>
      </c>
      <c r="B113" s="24" t="s">
        <v>411</v>
      </c>
      <c r="C113" s="25" t="s">
        <v>412</v>
      </c>
      <c r="D113" s="26" t="n">
        <v>3</v>
      </c>
      <c r="E113" s="27" t="n">
        <v>0</v>
      </c>
      <c r="F113" s="27" t="n">
        <v>7000</v>
      </c>
      <c r="G113" s="28" t="str">
        <f aca="false">IF(E113=0,"",D113*E113)</f>
        <v/>
      </c>
      <c r="H113" s="28" t="n">
        <f aca="false">IF(F113=0,"",D113*F113)</f>
        <v>21000</v>
      </c>
      <c r="I113" s="28" t="n">
        <f aca="false">IFERROR(D113*E113,0)+IFERROR(D113*F113,0)</f>
        <v>21000</v>
      </c>
      <c r="J113" s="29" t="n">
        <v>0.1</v>
      </c>
      <c r="K113" s="28" t="n">
        <f aca="false">I113*J113</f>
        <v>2100</v>
      </c>
      <c r="L113" s="28" t="n">
        <f aca="false">I113+K113</f>
        <v>23100</v>
      </c>
      <c r="M113" s="28" t="n">
        <f aca="false">L113*0.07</f>
        <v>1617</v>
      </c>
      <c r="N113" s="28" t="n">
        <f aca="false">L113+M113</f>
        <v>24717</v>
      </c>
    </row>
    <row r="114" customFormat="false" ht="19.5" hidden="false" customHeight="true" outlineLevel="0" collapsed="false">
      <c r="A114" s="56" t="s">
        <v>413</v>
      </c>
      <c r="B114" s="57" t="s">
        <v>414</v>
      </c>
      <c r="C114" s="58" t="s">
        <v>412</v>
      </c>
      <c r="D114" s="26" t="n">
        <v>2</v>
      </c>
      <c r="E114" s="27" t="n">
        <v>0</v>
      </c>
      <c r="F114" s="27" t="n">
        <v>5500</v>
      </c>
      <c r="G114" s="59" t="str">
        <f aca="false">IF(E114=0,"",D114*E114)</f>
        <v/>
      </c>
      <c r="H114" s="59" t="n">
        <f aca="false">IF(F114=0,"",D114*F114)</f>
        <v>11000</v>
      </c>
      <c r="I114" s="59" t="n">
        <f aca="false">IFERROR(D114*E114,0)+IFERROR(D114*F114,0)</f>
        <v>11000</v>
      </c>
      <c r="J114" s="29" t="n">
        <v>0.1</v>
      </c>
      <c r="K114" s="59" t="n">
        <f aca="false">I114*J114</f>
        <v>1100</v>
      </c>
      <c r="L114" s="59" t="n">
        <f aca="false">I114+K114</f>
        <v>12100</v>
      </c>
      <c r="M114" s="59" t="n">
        <f aca="false">L114*0.07</f>
        <v>847</v>
      </c>
      <c r="N114" s="59" t="n">
        <f aca="false">L114+M114</f>
        <v>12947</v>
      </c>
    </row>
    <row r="115" customFormat="false" ht="19.5" hidden="false" customHeight="true" outlineLevel="0" collapsed="false">
      <c r="A115" s="23" t="s">
        <v>415</v>
      </c>
      <c r="B115" s="24" t="s">
        <v>416</v>
      </c>
      <c r="C115" s="25" t="s">
        <v>81</v>
      </c>
      <c r="D115" s="26" t="n">
        <v>3.5</v>
      </c>
      <c r="E115" s="27" t="n">
        <v>0</v>
      </c>
      <c r="F115" s="27" t="n">
        <v>2500</v>
      </c>
      <c r="G115" s="28" t="str">
        <f aca="false">IF(E115=0,"",D115*E115)</f>
        <v/>
      </c>
      <c r="H115" s="28" t="n">
        <f aca="false">IF(F115=0,"",D115*F115)</f>
        <v>8750</v>
      </c>
      <c r="I115" s="28" t="n">
        <f aca="false">IFERROR(D115*E115,0)+IFERROR(D115*F115,0)</f>
        <v>8750</v>
      </c>
      <c r="J115" s="29" t="n">
        <v>0.1</v>
      </c>
      <c r="K115" s="28" t="n">
        <f aca="false">I115*J115</f>
        <v>875</v>
      </c>
      <c r="L115" s="28" t="n">
        <f aca="false">I115+K115</f>
        <v>9625</v>
      </c>
      <c r="M115" s="28" t="n">
        <f aca="false">L115*0.07</f>
        <v>673.75</v>
      </c>
      <c r="N115" s="28" t="n">
        <f aca="false">L115+M115</f>
        <v>10298.75</v>
      </c>
    </row>
    <row r="116" customFormat="false" ht="19.5" hidden="false" customHeight="true" outlineLevel="0" collapsed="false">
      <c r="A116" s="56" t="s">
        <v>417</v>
      </c>
      <c r="B116" s="57" t="s">
        <v>418</v>
      </c>
      <c r="C116" s="58" t="s">
        <v>188</v>
      </c>
      <c r="D116" s="26" t="n">
        <v>60</v>
      </c>
      <c r="E116" s="27" t="n">
        <v>0</v>
      </c>
      <c r="F116" s="27" t="n">
        <v>55</v>
      </c>
      <c r="G116" s="59" t="str">
        <f aca="false">IF(E116=0,"",D116*E116)</f>
        <v/>
      </c>
      <c r="H116" s="59" t="n">
        <f aca="false">IF(F116=0,"",D116*F116)</f>
        <v>3300</v>
      </c>
      <c r="I116" s="59" t="n">
        <f aca="false">IFERROR(D116*E116,0)+IFERROR(D116*F116,0)</f>
        <v>3300</v>
      </c>
      <c r="J116" s="29" t="n">
        <v>0.1</v>
      </c>
      <c r="K116" s="59" t="n">
        <f aca="false">I116*J116</f>
        <v>330</v>
      </c>
      <c r="L116" s="59" t="n">
        <f aca="false">I116+K116</f>
        <v>3630</v>
      </c>
      <c r="M116" s="59" t="n">
        <f aca="false">L116*0.07</f>
        <v>254.1</v>
      </c>
      <c r="N116" s="59" t="n">
        <f aca="false">L116+M116</f>
        <v>3884.1</v>
      </c>
    </row>
    <row r="117" customFormat="false" ht="19.5" hidden="false" customHeight="true" outlineLevel="0" collapsed="false">
      <c r="A117" s="23" t="s">
        <v>419</v>
      </c>
      <c r="B117" s="24" t="s">
        <v>420</v>
      </c>
      <c r="C117" s="25" t="s">
        <v>67</v>
      </c>
      <c r="D117" s="26" t="n">
        <v>1</v>
      </c>
      <c r="E117" s="27" t="n">
        <v>0</v>
      </c>
      <c r="F117" s="27" t="n">
        <v>400</v>
      </c>
      <c r="G117" s="28" t="str">
        <f aca="false">IF(E117=0,"",D117*E117)</f>
        <v/>
      </c>
      <c r="H117" s="28" t="n">
        <f aca="false">IF(F117=0,"",D117*F117)</f>
        <v>400</v>
      </c>
      <c r="I117" s="28" t="n">
        <f aca="false">IFERROR(D117*E117,0)+IFERROR(D117*F117,0)</f>
        <v>400</v>
      </c>
      <c r="J117" s="29" t="n">
        <v>0.1</v>
      </c>
      <c r="K117" s="28" t="n">
        <f aca="false">I117*J117</f>
        <v>40</v>
      </c>
      <c r="L117" s="28" t="n">
        <f aca="false">I117+K117</f>
        <v>440</v>
      </c>
      <c r="M117" s="28" t="n">
        <f aca="false">L117*0.07</f>
        <v>30.8</v>
      </c>
      <c r="N117" s="28" t="n">
        <f aca="false">L117+M117</f>
        <v>470.8</v>
      </c>
    </row>
    <row r="118" customFormat="false" ht="19.5" hidden="false" customHeight="true" outlineLevel="0" collapsed="false">
      <c r="A118" s="56" t="s">
        <v>421</v>
      </c>
      <c r="B118" s="57" t="s">
        <v>422</v>
      </c>
      <c r="C118" s="58" t="s">
        <v>412</v>
      </c>
      <c r="D118" s="26" t="n">
        <v>5</v>
      </c>
      <c r="E118" s="27" t="n">
        <v>1500</v>
      </c>
      <c r="F118" s="27" t="n">
        <v>0</v>
      </c>
      <c r="G118" s="59" t="n">
        <f aca="false">IF(E118=0,"",D118*E118)</f>
        <v>7500</v>
      </c>
      <c r="H118" s="59" t="str">
        <f aca="false">IF(F118=0,"",D118*F118)</f>
        <v/>
      </c>
      <c r="I118" s="59" t="n">
        <f aca="false">IFERROR(D118*E118,0)+IFERROR(D118*F118,0)</f>
        <v>7500</v>
      </c>
      <c r="J118" s="29" t="n">
        <v>0.1</v>
      </c>
      <c r="K118" s="59" t="n">
        <f aca="false">I118*J118</f>
        <v>750</v>
      </c>
      <c r="L118" s="59" t="n">
        <f aca="false">I118+K118</f>
        <v>8250</v>
      </c>
      <c r="M118" s="59" t="n">
        <f aca="false">L118*0.07</f>
        <v>577.5</v>
      </c>
      <c r="N118" s="59" t="n">
        <f aca="false">L118+M118</f>
        <v>8827.5</v>
      </c>
    </row>
    <row r="119" customFormat="false" ht="21.75" hidden="false" customHeight="true" outlineLevel="0" collapsed="false">
      <c r="A119" s="60" t="s">
        <v>423</v>
      </c>
      <c r="B119" s="60"/>
      <c r="C119" s="60"/>
      <c r="D119" s="61" t="n">
        <f aca="false">SUMPRODUCT((ISNUMBER(D113:D118))*D113:D118)</f>
        <v>74.5</v>
      </c>
      <c r="E119" s="62"/>
      <c r="F119" s="62"/>
      <c r="G119" s="63" t="e">
        <f aca="false">SUMPRODUCT((ISNUMBER(G113:G118))*G113:G118)</f>
        <v>#VALUE!</v>
      </c>
      <c r="H119" s="63" t="e">
        <f aca="false">SUMPRODUCT((ISNUMBER(H113:H118))*H113:H118)</f>
        <v>#VALUE!</v>
      </c>
      <c r="I119" s="63" t="n">
        <f aca="false">SUM(I113:I118)</f>
        <v>51950</v>
      </c>
      <c r="J119" s="62"/>
      <c r="K119" s="63" t="n">
        <f aca="false">SUM(K113:K118)</f>
        <v>5195</v>
      </c>
      <c r="L119" s="63" t="n">
        <f aca="false">SUM(L113:L118)</f>
        <v>57145</v>
      </c>
      <c r="M119" s="63" t="n">
        <f aca="false">SUM(M113:M118)</f>
        <v>4000.15</v>
      </c>
      <c r="N119" s="38" t="n">
        <f aca="false">SUM(N113:N118)</f>
        <v>61145.15</v>
      </c>
    </row>
    <row r="120" customFormat="false" ht="6" hidden="false" customHeight="true" outlineLevel="0" collapsed="false"/>
    <row r="121" customFormat="false" ht="25.5" hidden="false" customHeight="true" outlineLevel="0" collapsed="false">
      <c r="A121" s="64" t="s">
        <v>424</v>
      </c>
      <c r="B121" s="64"/>
      <c r="C121" s="64"/>
      <c r="D121" s="64"/>
      <c r="E121" s="64"/>
      <c r="F121" s="64"/>
      <c r="G121" s="65" t="e">
        <f aca="false">G11+G17+G24+G31+G38+G47+G54+G62+G69+G75+G82+G91+G98+G104+G110+G119</f>
        <v>#VALUE!</v>
      </c>
      <c r="H121" s="65" t="e">
        <f aca="false">H11+H17+H24+H31+H38+H47+H54+H62+H69+H75+H82+H91+H98+H104+H110+H119</f>
        <v>#VALUE!</v>
      </c>
      <c r="I121" s="65" t="n">
        <f aca="false">I11+I17+I24+I31+I38+I47+I54+I62+I69+I75+I82+I91+I98+I104+I110+I119</f>
        <v>816365</v>
      </c>
      <c r="J121" s="66"/>
      <c r="K121" s="65" t="n">
        <f aca="false">K11+K17+K24+K31+K38+K47+K54+K62+K69+K75+K82+K91+K98+K104+K110+K119</f>
        <v>81636.5</v>
      </c>
      <c r="L121" s="65" t="n">
        <f aca="false">L11+L17+L24+L31+L38+L47+L54+L62+L69+L75+L82+L91+L98+L104+L110+L119</f>
        <v>898001.5</v>
      </c>
      <c r="M121" s="65" t="n">
        <f aca="false">M11+M17+M24+M31+M38+M47+M54+M62+M69+M75+M82+M91+M98+M104+M110+M119</f>
        <v>62860.105</v>
      </c>
      <c r="N121" s="42" t="n">
        <f aca="false">N11+N17+N24+N31+N38+N47+N54+N62+N69+N75+N82+N91+N98+N104+N110+N119</f>
        <v>960861.605</v>
      </c>
    </row>
    <row r="122" customFormat="false" ht="7.5" hidden="false" customHeight="true" outlineLevel="0" collapsed="false"/>
    <row r="123" customFormat="false" ht="7.5" hidden="false" customHeight="true" outlineLevel="0" collapsed="false"/>
  </sheetData>
  <mergeCells count="36">
    <mergeCell ref="A1:N1"/>
    <mergeCell ref="A2:N2"/>
    <mergeCell ref="A3:N3"/>
    <mergeCell ref="A6:N6"/>
    <mergeCell ref="A11:C11"/>
    <mergeCell ref="A13:N13"/>
    <mergeCell ref="A17:C17"/>
    <mergeCell ref="A19:N19"/>
    <mergeCell ref="A24:C24"/>
    <mergeCell ref="A26:N26"/>
    <mergeCell ref="A31:C31"/>
    <mergeCell ref="A33:N33"/>
    <mergeCell ref="A38:C38"/>
    <mergeCell ref="A40:N40"/>
    <mergeCell ref="A47:C47"/>
    <mergeCell ref="A49:N49"/>
    <mergeCell ref="A54:C54"/>
    <mergeCell ref="A56:N56"/>
    <mergeCell ref="A62:C62"/>
    <mergeCell ref="A64:N64"/>
    <mergeCell ref="A69:C69"/>
    <mergeCell ref="A71:N71"/>
    <mergeCell ref="A75:C75"/>
    <mergeCell ref="A77:N77"/>
    <mergeCell ref="A82:C82"/>
    <mergeCell ref="A84:N84"/>
    <mergeCell ref="A91:C91"/>
    <mergeCell ref="A93:N93"/>
    <mergeCell ref="A98:C98"/>
    <mergeCell ref="A100:N100"/>
    <mergeCell ref="A104:C104"/>
    <mergeCell ref="A106:N106"/>
    <mergeCell ref="A110:C110"/>
    <mergeCell ref="A112:N112"/>
    <mergeCell ref="A119:C119"/>
    <mergeCell ref="A121:F1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2" t="s">
        <v>425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67" t="s">
        <v>426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customFormat="false" ht="19.5" hidden="false" customHeight="true" outlineLevel="0" collapsed="false">
      <c r="A7" s="23" t="s">
        <v>427</v>
      </c>
      <c r="B7" s="24" t="s">
        <v>428</v>
      </c>
      <c r="C7" s="25" t="s">
        <v>67</v>
      </c>
      <c r="D7" s="26" t="n">
        <v>1</v>
      </c>
      <c r="E7" s="27" t="n">
        <v>0</v>
      </c>
      <c r="F7" s="27" t="n">
        <v>18000</v>
      </c>
      <c r="G7" s="28" t="str">
        <f aca="false">IF(E7=0,"",D7*E7)</f>
        <v/>
      </c>
      <c r="H7" s="28" t="n">
        <f aca="false">IF(F7=0,"",D7*F7)</f>
        <v>18000</v>
      </c>
      <c r="I7" s="28" t="n">
        <f aca="false">IFERROR(D7*E7,0)+IFERROR(D7*F7,0)</f>
        <v>18000</v>
      </c>
      <c r="J7" s="29" t="n">
        <v>0.1</v>
      </c>
      <c r="K7" s="28" t="n">
        <f aca="false">I7*J7</f>
        <v>1800</v>
      </c>
      <c r="L7" s="28" t="n">
        <f aca="false">I7+K7</f>
        <v>19800</v>
      </c>
      <c r="M7" s="28" t="n">
        <f aca="false">L7*0.07</f>
        <v>1386</v>
      </c>
      <c r="N7" s="28" t="n">
        <f aca="false">L7+M7</f>
        <v>21186</v>
      </c>
    </row>
    <row r="8" customFormat="false" ht="19.5" hidden="false" customHeight="true" outlineLevel="0" collapsed="false">
      <c r="A8" s="68" t="s">
        <v>429</v>
      </c>
      <c r="B8" s="69" t="s">
        <v>430</v>
      </c>
      <c r="C8" s="70" t="s">
        <v>67</v>
      </c>
      <c r="D8" s="26" t="n">
        <v>1</v>
      </c>
      <c r="E8" s="27" t="n">
        <v>0</v>
      </c>
      <c r="F8" s="27" t="n">
        <v>8500</v>
      </c>
      <c r="G8" s="71" t="str">
        <f aca="false">IF(E8=0,"",D8*E8)</f>
        <v/>
      </c>
      <c r="H8" s="71" t="n">
        <f aca="false">IF(F8=0,"",D8*F8)</f>
        <v>8500</v>
      </c>
      <c r="I8" s="71" t="n">
        <f aca="false">IFERROR(D8*E8,0)+IFERROR(D8*F8,0)</f>
        <v>8500</v>
      </c>
      <c r="J8" s="29" t="n">
        <v>0.1</v>
      </c>
      <c r="K8" s="71" t="n">
        <f aca="false">I8*J8</f>
        <v>850</v>
      </c>
      <c r="L8" s="71" t="n">
        <f aca="false">I8+K8</f>
        <v>9350</v>
      </c>
      <c r="M8" s="71" t="n">
        <f aca="false">L8*0.07</f>
        <v>654.5</v>
      </c>
      <c r="N8" s="71" t="n">
        <f aca="false">L8+M8</f>
        <v>10004.5</v>
      </c>
    </row>
    <row r="9" customFormat="false" ht="19.5" hidden="false" customHeight="true" outlineLevel="0" collapsed="false">
      <c r="A9" s="23" t="s">
        <v>431</v>
      </c>
      <c r="B9" s="24" t="s">
        <v>432</v>
      </c>
      <c r="C9" s="25" t="s">
        <v>67</v>
      </c>
      <c r="D9" s="26" t="n">
        <v>1</v>
      </c>
      <c r="E9" s="27" t="n">
        <v>0</v>
      </c>
      <c r="F9" s="27" t="n">
        <v>8500</v>
      </c>
      <c r="G9" s="28" t="str">
        <f aca="false">IF(E9=0,"",D9*E9)</f>
        <v/>
      </c>
      <c r="H9" s="28" t="n">
        <f aca="false">IF(F9=0,"",D9*F9)</f>
        <v>8500</v>
      </c>
      <c r="I9" s="28" t="n">
        <f aca="false">IFERROR(D9*E9,0)+IFERROR(D9*F9,0)</f>
        <v>8500</v>
      </c>
      <c r="J9" s="29" t="n">
        <v>0.1</v>
      </c>
      <c r="K9" s="28" t="n">
        <f aca="false">I9*J9</f>
        <v>850</v>
      </c>
      <c r="L9" s="28" t="n">
        <f aca="false">I9+K9</f>
        <v>9350</v>
      </c>
      <c r="M9" s="28" t="n">
        <f aca="false">L9*0.07</f>
        <v>654.5</v>
      </c>
      <c r="N9" s="28" t="n">
        <f aca="false">L9+M9</f>
        <v>10004.5</v>
      </c>
    </row>
    <row r="10" customFormat="false" ht="19.5" hidden="false" customHeight="true" outlineLevel="0" collapsed="false">
      <c r="A10" s="68" t="s">
        <v>433</v>
      </c>
      <c r="B10" s="69" t="s">
        <v>434</v>
      </c>
      <c r="C10" s="70" t="s">
        <v>81</v>
      </c>
      <c r="D10" s="26" t="n">
        <v>30</v>
      </c>
      <c r="E10" s="27" t="n">
        <v>0</v>
      </c>
      <c r="F10" s="27" t="n">
        <v>85</v>
      </c>
      <c r="G10" s="71" t="str">
        <f aca="false">IF(E10=0,"",D10*E10)</f>
        <v/>
      </c>
      <c r="H10" s="71" t="n">
        <f aca="false">IF(F10=0,"",D10*F10)</f>
        <v>2550</v>
      </c>
      <c r="I10" s="71" t="n">
        <f aca="false">IFERROR(D10*E10,0)+IFERROR(D10*F10,0)</f>
        <v>2550</v>
      </c>
      <c r="J10" s="29" t="n">
        <v>0.1</v>
      </c>
      <c r="K10" s="71" t="n">
        <f aca="false">I10*J10</f>
        <v>255</v>
      </c>
      <c r="L10" s="71" t="n">
        <f aca="false">I10+K10</f>
        <v>2805</v>
      </c>
      <c r="M10" s="71" t="n">
        <f aca="false">L10*0.07</f>
        <v>196.35</v>
      </c>
      <c r="N10" s="71" t="n">
        <f aca="false">L10+M10</f>
        <v>3001.35</v>
      </c>
    </row>
    <row r="11" customFormat="false" ht="19.5" hidden="false" customHeight="true" outlineLevel="0" collapsed="false">
      <c r="A11" s="23" t="s">
        <v>435</v>
      </c>
      <c r="B11" s="24" t="s">
        <v>436</v>
      </c>
      <c r="C11" s="25" t="s">
        <v>81</v>
      </c>
      <c r="D11" s="26" t="n">
        <v>30</v>
      </c>
      <c r="E11" s="27" t="n">
        <v>0</v>
      </c>
      <c r="F11" s="27" t="n">
        <v>42</v>
      </c>
      <c r="G11" s="28" t="str">
        <f aca="false">IF(E11=0,"",D11*E11)</f>
        <v/>
      </c>
      <c r="H11" s="28" t="n">
        <f aca="false">IF(F11=0,"",D11*F11)</f>
        <v>1260</v>
      </c>
      <c r="I11" s="28" t="n">
        <f aca="false">IFERROR(D11*E11,0)+IFERROR(D11*F11,0)</f>
        <v>1260</v>
      </c>
      <c r="J11" s="29" t="n">
        <v>0.1</v>
      </c>
      <c r="K11" s="28" t="n">
        <f aca="false">I11*J11</f>
        <v>126</v>
      </c>
      <c r="L11" s="28" t="n">
        <f aca="false">I11+K11</f>
        <v>1386</v>
      </c>
      <c r="M11" s="28" t="n">
        <f aca="false">L11*0.07</f>
        <v>97.02</v>
      </c>
      <c r="N11" s="28" t="n">
        <f aca="false">L11+M11</f>
        <v>1483.02</v>
      </c>
    </row>
    <row r="12" customFormat="false" ht="19.5" hidden="false" customHeight="true" outlineLevel="0" collapsed="false">
      <c r="A12" s="68" t="s">
        <v>437</v>
      </c>
      <c r="B12" s="69" t="s">
        <v>438</v>
      </c>
      <c r="C12" s="70" t="s">
        <v>67</v>
      </c>
      <c r="D12" s="26" t="n">
        <v>3</v>
      </c>
      <c r="E12" s="27" t="n">
        <v>3000</v>
      </c>
      <c r="F12" s="27" t="n">
        <v>0</v>
      </c>
      <c r="G12" s="71" t="n">
        <f aca="false">IF(E12=0,"",D12*E12)</f>
        <v>9000</v>
      </c>
      <c r="H12" s="71" t="str">
        <f aca="false">IF(F12=0,"",D12*F12)</f>
        <v/>
      </c>
      <c r="I12" s="71" t="n">
        <f aca="false">IFERROR(D12*E12,0)+IFERROR(D12*F12,0)</f>
        <v>9000</v>
      </c>
      <c r="J12" s="29" t="n">
        <v>0.1</v>
      </c>
      <c r="K12" s="71" t="n">
        <f aca="false">I12*J12</f>
        <v>900</v>
      </c>
      <c r="L12" s="71" t="n">
        <f aca="false">I12+K12</f>
        <v>9900</v>
      </c>
      <c r="M12" s="71" t="n">
        <f aca="false">L12*0.07</f>
        <v>693</v>
      </c>
      <c r="N12" s="71" t="n">
        <f aca="false">L12+M12</f>
        <v>10593</v>
      </c>
    </row>
    <row r="13" customFormat="false" ht="21.75" hidden="false" customHeight="true" outlineLevel="0" collapsed="false">
      <c r="A13" s="72" t="s">
        <v>439</v>
      </c>
      <c r="B13" s="72"/>
      <c r="C13" s="72"/>
      <c r="D13" s="73" t="n">
        <f aca="false">SUMPRODUCT((ISNUMBER(D7:D12))*D7:D12)</f>
        <v>66</v>
      </c>
      <c r="E13" s="74"/>
      <c r="F13" s="74"/>
      <c r="G13" s="75" t="e">
        <f aca="false">SUMPRODUCT((ISNUMBER(G7:G12))*G7:G12)</f>
        <v>#VALUE!</v>
      </c>
      <c r="H13" s="75" t="e">
        <f aca="false">SUMPRODUCT((ISNUMBER(H7:H12))*H7:H12)</f>
        <v>#VALUE!</v>
      </c>
      <c r="I13" s="75" t="n">
        <f aca="false">SUM(I7:I12)</f>
        <v>47810</v>
      </c>
      <c r="J13" s="74"/>
      <c r="K13" s="75" t="n">
        <f aca="false">SUM(K7:K12)</f>
        <v>4781</v>
      </c>
      <c r="L13" s="75" t="n">
        <f aca="false">SUM(L7:L12)</f>
        <v>52591</v>
      </c>
      <c r="M13" s="75" t="n">
        <f aca="false">SUM(M7:M12)</f>
        <v>3681.37</v>
      </c>
      <c r="N13" s="38" t="n">
        <f aca="false">SUM(N7:N12)</f>
        <v>56272.37</v>
      </c>
    </row>
    <row r="14" customFormat="false" ht="6" hidden="false" customHeight="true" outlineLevel="0" collapsed="false"/>
    <row r="15" customFormat="false" ht="19.5" hidden="false" customHeight="true" outlineLevel="0" collapsed="false">
      <c r="A15" s="67" t="s">
        <v>440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customFormat="false" ht="19.5" hidden="false" customHeight="true" outlineLevel="0" collapsed="false">
      <c r="A16" s="23" t="s">
        <v>441</v>
      </c>
      <c r="B16" s="24" t="s">
        <v>442</v>
      </c>
      <c r="C16" s="25" t="s">
        <v>81</v>
      </c>
      <c r="D16" s="26" t="n">
        <v>300</v>
      </c>
      <c r="E16" s="27" t="n">
        <v>0</v>
      </c>
      <c r="F16" s="27" t="n">
        <v>18</v>
      </c>
      <c r="G16" s="28" t="str">
        <f aca="false">IF(E16=0,"",D16*E16)</f>
        <v/>
      </c>
      <c r="H16" s="28" t="n">
        <f aca="false">IF(F16=0,"",D16*F16)</f>
        <v>5400</v>
      </c>
      <c r="I16" s="28" t="n">
        <f aca="false">IFERROR(D16*E16,0)+IFERROR(D16*F16,0)</f>
        <v>5400</v>
      </c>
      <c r="J16" s="29" t="n">
        <v>0.1</v>
      </c>
      <c r="K16" s="28" t="n">
        <f aca="false">I16*J16</f>
        <v>540</v>
      </c>
      <c r="L16" s="28" t="n">
        <f aca="false">I16+K16</f>
        <v>5940</v>
      </c>
      <c r="M16" s="28" t="n">
        <f aca="false">L16*0.07</f>
        <v>415.8</v>
      </c>
      <c r="N16" s="28" t="n">
        <f aca="false">L16+M16</f>
        <v>6355.8</v>
      </c>
    </row>
    <row r="17" customFormat="false" ht="19.5" hidden="false" customHeight="true" outlineLevel="0" collapsed="false">
      <c r="A17" s="68" t="s">
        <v>443</v>
      </c>
      <c r="B17" s="69" t="s">
        <v>444</v>
      </c>
      <c r="C17" s="70" t="s">
        <v>81</v>
      </c>
      <c r="D17" s="26" t="n">
        <v>300</v>
      </c>
      <c r="E17" s="27" t="n">
        <v>0</v>
      </c>
      <c r="F17" s="27" t="n">
        <v>12</v>
      </c>
      <c r="G17" s="71" t="str">
        <f aca="false">IF(E17=0,"",D17*E17)</f>
        <v/>
      </c>
      <c r="H17" s="71" t="n">
        <f aca="false">IF(F17=0,"",D17*F17)</f>
        <v>3600</v>
      </c>
      <c r="I17" s="71" t="n">
        <f aca="false">IFERROR(D17*E17,0)+IFERROR(D17*F17,0)</f>
        <v>3600</v>
      </c>
      <c r="J17" s="29" t="n">
        <v>0.1</v>
      </c>
      <c r="K17" s="71" t="n">
        <f aca="false">I17*J17</f>
        <v>360</v>
      </c>
      <c r="L17" s="71" t="n">
        <f aca="false">I17+K17</f>
        <v>3960</v>
      </c>
      <c r="M17" s="71" t="n">
        <f aca="false">L17*0.07</f>
        <v>277.2</v>
      </c>
      <c r="N17" s="71" t="n">
        <f aca="false">L17+M17</f>
        <v>4237.2</v>
      </c>
    </row>
    <row r="18" customFormat="false" ht="19.5" hidden="false" customHeight="true" outlineLevel="0" collapsed="false">
      <c r="A18" s="23" t="s">
        <v>445</v>
      </c>
      <c r="B18" s="24" t="s">
        <v>446</v>
      </c>
      <c r="C18" s="25" t="s">
        <v>81</v>
      </c>
      <c r="D18" s="26" t="n">
        <v>200</v>
      </c>
      <c r="E18" s="27" t="n">
        <v>0</v>
      </c>
      <c r="F18" s="27" t="n">
        <v>22</v>
      </c>
      <c r="G18" s="28" t="str">
        <f aca="false">IF(E18=0,"",D18*E18)</f>
        <v/>
      </c>
      <c r="H18" s="28" t="n">
        <f aca="false">IF(F18=0,"",D18*F18)</f>
        <v>4400</v>
      </c>
      <c r="I18" s="28" t="n">
        <f aca="false">IFERROR(D18*E18,0)+IFERROR(D18*F18,0)</f>
        <v>4400</v>
      </c>
      <c r="J18" s="29" t="n">
        <v>0.1</v>
      </c>
      <c r="K18" s="28" t="n">
        <f aca="false">I18*J18</f>
        <v>440</v>
      </c>
      <c r="L18" s="28" t="n">
        <f aca="false">I18+K18</f>
        <v>4840</v>
      </c>
      <c r="M18" s="28" t="n">
        <f aca="false">L18*0.07</f>
        <v>338.8</v>
      </c>
      <c r="N18" s="28" t="n">
        <f aca="false">L18+M18</f>
        <v>5178.8</v>
      </c>
    </row>
    <row r="19" customFormat="false" ht="19.5" hidden="false" customHeight="true" outlineLevel="0" collapsed="false">
      <c r="A19" s="68" t="s">
        <v>447</v>
      </c>
      <c r="B19" s="69" t="s">
        <v>448</v>
      </c>
      <c r="C19" s="70" t="s">
        <v>449</v>
      </c>
      <c r="D19" s="26" t="n">
        <v>30</v>
      </c>
      <c r="E19" s="27" t="n">
        <v>0</v>
      </c>
      <c r="F19" s="27" t="n">
        <v>35</v>
      </c>
      <c r="G19" s="71" t="str">
        <f aca="false">IF(E19=0,"",D19*E19)</f>
        <v/>
      </c>
      <c r="H19" s="71" t="n">
        <f aca="false">IF(F19=0,"",D19*F19)</f>
        <v>1050</v>
      </c>
      <c r="I19" s="71" t="n">
        <f aca="false">IFERROR(D19*E19,0)+IFERROR(D19*F19,0)</f>
        <v>1050</v>
      </c>
      <c r="J19" s="29" t="n">
        <v>0.1</v>
      </c>
      <c r="K19" s="71" t="n">
        <f aca="false">I19*J19</f>
        <v>105</v>
      </c>
      <c r="L19" s="71" t="n">
        <f aca="false">I19+K19</f>
        <v>1155</v>
      </c>
      <c r="M19" s="71" t="n">
        <f aca="false">L19*0.07</f>
        <v>80.85</v>
      </c>
      <c r="N19" s="71" t="n">
        <f aca="false">L19+M19</f>
        <v>1235.85</v>
      </c>
    </row>
    <row r="20" customFormat="false" ht="19.5" hidden="false" customHeight="true" outlineLevel="0" collapsed="false">
      <c r="A20" s="23" t="s">
        <v>450</v>
      </c>
      <c r="B20" s="24" t="s">
        <v>451</v>
      </c>
      <c r="C20" s="25" t="s">
        <v>67</v>
      </c>
      <c r="D20" s="26" t="n">
        <v>1</v>
      </c>
      <c r="E20" s="27" t="n">
        <v>0</v>
      </c>
      <c r="F20" s="27" t="n">
        <v>1500</v>
      </c>
      <c r="G20" s="28" t="str">
        <f aca="false">IF(E20=0,"",D20*E20)</f>
        <v/>
      </c>
      <c r="H20" s="28" t="n">
        <f aca="false">IF(F20=0,"",D20*F20)</f>
        <v>1500</v>
      </c>
      <c r="I20" s="28" t="n">
        <f aca="false">IFERROR(D20*E20,0)+IFERROR(D20*F20,0)</f>
        <v>1500</v>
      </c>
      <c r="J20" s="29" t="n">
        <v>0.1</v>
      </c>
      <c r="K20" s="28" t="n">
        <f aca="false">I20*J20</f>
        <v>150</v>
      </c>
      <c r="L20" s="28" t="n">
        <f aca="false">I20+K20</f>
        <v>1650</v>
      </c>
      <c r="M20" s="28" t="n">
        <f aca="false">L20*0.07</f>
        <v>115.5</v>
      </c>
      <c r="N20" s="28" t="n">
        <f aca="false">L20+M20</f>
        <v>1765.5</v>
      </c>
    </row>
    <row r="21" customFormat="false" ht="19.5" hidden="false" customHeight="true" outlineLevel="0" collapsed="false">
      <c r="A21" s="68" t="s">
        <v>452</v>
      </c>
      <c r="B21" s="69" t="s">
        <v>453</v>
      </c>
      <c r="C21" s="70" t="s">
        <v>64</v>
      </c>
      <c r="D21" s="26" t="n">
        <v>30</v>
      </c>
      <c r="E21" s="27" t="n">
        <v>500</v>
      </c>
      <c r="F21" s="27" t="n">
        <v>0</v>
      </c>
      <c r="G21" s="71" t="n">
        <f aca="false">IF(E21=0,"",D21*E21)</f>
        <v>15000</v>
      </c>
      <c r="H21" s="71" t="str">
        <f aca="false">IF(F21=0,"",D21*F21)</f>
        <v/>
      </c>
      <c r="I21" s="71" t="n">
        <f aca="false">IFERROR(D21*E21,0)+IFERROR(D21*F21,0)</f>
        <v>15000</v>
      </c>
      <c r="J21" s="29" t="n">
        <v>0.1</v>
      </c>
      <c r="K21" s="71" t="n">
        <f aca="false">I21*J21</f>
        <v>1500</v>
      </c>
      <c r="L21" s="71" t="n">
        <f aca="false">I21+K21</f>
        <v>16500</v>
      </c>
      <c r="M21" s="71" t="n">
        <f aca="false">L21*0.07</f>
        <v>1155</v>
      </c>
      <c r="N21" s="71" t="n">
        <f aca="false">L21+M21</f>
        <v>17655</v>
      </c>
    </row>
    <row r="22" customFormat="false" ht="21.75" hidden="false" customHeight="true" outlineLevel="0" collapsed="false">
      <c r="A22" s="72" t="s">
        <v>454</v>
      </c>
      <c r="B22" s="72"/>
      <c r="C22" s="72"/>
      <c r="D22" s="73" t="n">
        <f aca="false">SUMPRODUCT((ISNUMBER(D16:D21))*D16:D21)</f>
        <v>861</v>
      </c>
      <c r="E22" s="74"/>
      <c r="F22" s="74"/>
      <c r="G22" s="75" t="e">
        <f aca="false">SUMPRODUCT((ISNUMBER(G16:G21))*G16:G21)</f>
        <v>#VALUE!</v>
      </c>
      <c r="H22" s="75" t="e">
        <f aca="false">SUMPRODUCT((ISNUMBER(H16:H21))*H16:H21)</f>
        <v>#VALUE!</v>
      </c>
      <c r="I22" s="75" t="n">
        <f aca="false">SUM(I16:I21)</f>
        <v>30950</v>
      </c>
      <c r="J22" s="74"/>
      <c r="K22" s="75" t="n">
        <f aca="false">SUM(K16:K21)</f>
        <v>3095</v>
      </c>
      <c r="L22" s="75" t="n">
        <f aca="false">SUM(L16:L21)</f>
        <v>34045</v>
      </c>
      <c r="M22" s="75" t="n">
        <f aca="false">SUM(M16:M21)</f>
        <v>2383.15</v>
      </c>
      <c r="N22" s="38" t="n">
        <f aca="false">SUM(N16:N21)</f>
        <v>36428.15</v>
      </c>
    </row>
    <row r="23" customFormat="false" ht="6" hidden="false" customHeight="true" outlineLevel="0" collapsed="false"/>
    <row r="24" customFormat="false" ht="19.5" hidden="false" customHeight="true" outlineLevel="0" collapsed="false">
      <c r="A24" s="67" t="s">
        <v>455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</row>
    <row r="25" customFormat="false" ht="19.5" hidden="false" customHeight="true" outlineLevel="0" collapsed="false">
      <c r="A25" s="23" t="s">
        <v>456</v>
      </c>
      <c r="B25" s="24" t="s">
        <v>457</v>
      </c>
      <c r="C25" s="25" t="s">
        <v>81</v>
      </c>
      <c r="D25" s="26" t="n">
        <v>280</v>
      </c>
      <c r="E25" s="27" t="n">
        <v>0</v>
      </c>
      <c r="F25" s="27" t="n">
        <v>18</v>
      </c>
      <c r="G25" s="28" t="str">
        <f aca="false">IF(E25=0,"",D25*E25)</f>
        <v/>
      </c>
      <c r="H25" s="28" t="n">
        <f aca="false">IF(F25=0,"",D25*F25)</f>
        <v>5040</v>
      </c>
      <c r="I25" s="28" t="n">
        <f aca="false">IFERROR(D25*E25,0)+IFERROR(D25*F25,0)</f>
        <v>5040</v>
      </c>
      <c r="J25" s="29" t="n">
        <v>0.1</v>
      </c>
      <c r="K25" s="28" t="n">
        <f aca="false">I25*J25</f>
        <v>504</v>
      </c>
      <c r="L25" s="28" t="n">
        <f aca="false">I25+K25</f>
        <v>5544</v>
      </c>
      <c r="M25" s="28" t="n">
        <f aca="false">L25*0.07</f>
        <v>388.08</v>
      </c>
      <c r="N25" s="28" t="n">
        <f aca="false">L25+M25</f>
        <v>5932.08</v>
      </c>
    </row>
    <row r="26" customFormat="false" ht="19.5" hidden="false" customHeight="true" outlineLevel="0" collapsed="false">
      <c r="A26" s="68" t="s">
        <v>458</v>
      </c>
      <c r="B26" s="69" t="s">
        <v>459</v>
      </c>
      <c r="C26" s="70" t="s">
        <v>81</v>
      </c>
      <c r="D26" s="26" t="n">
        <v>560</v>
      </c>
      <c r="E26" s="27" t="n">
        <v>0</v>
      </c>
      <c r="F26" s="27" t="n">
        <v>18</v>
      </c>
      <c r="G26" s="71" t="str">
        <f aca="false">IF(E26=0,"",D26*E26)</f>
        <v/>
      </c>
      <c r="H26" s="71" t="n">
        <f aca="false">IF(F26=0,"",D26*F26)</f>
        <v>10080</v>
      </c>
      <c r="I26" s="71" t="n">
        <f aca="false">IFERROR(D26*E26,0)+IFERROR(D26*F26,0)</f>
        <v>10080</v>
      </c>
      <c r="J26" s="29" t="n">
        <v>0.1</v>
      </c>
      <c r="K26" s="71" t="n">
        <f aca="false">I26*J26</f>
        <v>1008</v>
      </c>
      <c r="L26" s="71" t="n">
        <f aca="false">I26+K26</f>
        <v>11088</v>
      </c>
      <c r="M26" s="71" t="n">
        <f aca="false">L26*0.07</f>
        <v>776.16</v>
      </c>
      <c r="N26" s="71" t="n">
        <f aca="false">L26+M26</f>
        <v>11864.16</v>
      </c>
    </row>
    <row r="27" customFormat="false" ht="19.5" hidden="false" customHeight="true" outlineLevel="0" collapsed="false">
      <c r="A27" s="23" t="s">
        <v>460</v>
      </c>
      <c r="B27" s="24" t="s">
        <v>461</v>
      </c>
      <c r="C27" s="25" t="s">
        <v>81</v>
      </c>
      <c r="D27" s="26" t="n">
        <v>180</v>
      </c>
      <c r="E27" s="27" t="n">
        <v>0</v>
      </c>
      <c r="F27" s="27" t="n">
        <v>22</v>
      </c>
      <c r="G27" s="28" t="str">
        <f aca="false">IF(E27=0,"",D27*E27)</f>
        <v/>
      </c>
      <c r="H27" s="28" t="n">
        <f aca="false">IF(F27=0,"",D27*F27)</f>
        <v>3960</v>
      </c>
      <c r="I27" s="28" t="n">
        <f aca="false">IFERROR(D27*E27,0)+IFERROR(D27*F27,0)</f>
        <v>3960</v>
      </c>
      <c r="J27" s="29" t="n">
        <v>0.1</v>
      </c>
      <c r="K27" s="28" t="n">
        <f aca="false">I27*J27</f>
        <v>396</v>
      </c>
      <c r="L27" s="28" t="n">
        <f aca="false">I27+K27</f>
        <v>4356</v>
      </c>
      <c r="M27" s="28" t="n">
        <f aca="false">L27*0.07</f>
        <v>304.92</v>
      </c>
      <c r="N27" s="28" t="n">
        <f aca="false">L27+M27</f>
        <v>4660.92</v>
      </c>
    </row>
    <row r="28" customFormat="false" ht="19.5" hidden="false" customHeight="true" outlineLevel="0" collapsed="false">
      <c r="A28" s="68" t="s">
        <v>462</v>
      </c>
      <c r="B28" s="69" t="s">
        <v>463</v>
      </c>
      <c r="C28" s="70" t="s">
        <v>449</v>
      </c>
      <c r="D28" s="26" t="n">
        <v>25</v>
      </c>
      <c r="E28" s="27" t="n">
        <v>0</v>
      </c>
      <c r="F28" s="27" t="n">
        <v>35</v>
      </c>
      <c r="G28" s="71" t="str">
        <f aca="false">IF(E28=0,"",D28*E28)</f>
        <v/>
      </c>
      <c r="H28" s="71" t="n">
        <f aca="false">IF(F28=0,"",D28*F28)</f>
        <v>875</v>
      </c>
      <c r="I28" s="71" t="n">
        <f aca="false">IFERROR(D28*E28,0)+IFERROR(D28*F28,0)</f>
        <v>875</v>
      </c>
      <c r="J28" s="29" t="n">
        <v>0.1</v>
      </c>
      <c r="K28" s="71" t="n">
        <f aca="false">I28*J28</f>
        <v>87.5</v>
      </c>
      <c r="L28" s="71" t="n">
        <f aca="false">I28+K28</f>
        <v>962.5</v>
      </c>
      <c r="M28" s="71" t="n">
        <f aca="false">L28*0.07</f>
        <v>67.375</v>
      </c>
      <c r="N28" s="71" t="n">
        <f aca="false">L28+M28</f>
        <v>1029.875</v>
      </c>
    </row>
    <row r="29" customFormat="false" ht="19.5" hidden="false" customHeight="true" outlineLevel="0" collapsed="false">
      <c r="A29" s="23" t="s">
        <v>464</v>
      </c>
      <c r="B29" s="24" t="s">
        <v>465</v>
      </c>
      <c r="C29" s="25" t="s">
        <v>64</v>
      </c>
      <c r="D29" s="26" t="n">
        <v>25</v>
      </c>
      <c r="E29" s="27" t="n">
        <v>500</v>
      </c>
      <c r="F29" s="27" t="n">
        <v>0</v>
      </c>
      <c r="G29" s="28" t="n">
        <f aca="false">IF(E29=0,"",D29*E29)</f>
        <v>12500</v>
      </c>
      <c r="H29" s="28" t="str">
        <f aca="false">IF(F29=0,"",D29*F29)</f>
        <v/>
      </c>
      <c r="I29" s="28" t="n">
        <f aca="false">IFERROR(D29*E29,0)+IFERROR(D29*F29,0)</f>
        <v>12500</v>
      </c>
      <c r="J29" s="29" t="n">
        <v>0.1</v>
      </c>
      <c r="K29" s="28" t="n">
        <f aca="false">I29*J29</f>
        <v>1250</v>
      </c>
      <c r="L29" s="28" t="n">
        <f aca="false">I29+K29</f>
        <v>13750</v>
      </c>
      <c r="M29" s="28" t="n">
        <f aca="false">L29*0.07</f>
        <v>962.5</v>
      </c>
      <c r="N29" s="28" t="n">
        <f aca="false">L29+M29</f>
        <v>14712.5</v>
      </c>
    </row>
    <row r="30" customFormat="false" ht="21.75" hidden="false" customHeight="true" outlineLevel="0" collapsed="false">
      <c r="A30" s="72" t="s">
        <v>466</v>
      </c>
      <c r="B30" s="72"/>
      <c r="C30" s="72"/>
      <c r="D30" s="73" t="n">
        <f aca="false">SUMPRODUCT((ISNUMBER(D25:D29))*D25:D29)</f>
        <v>1070</v>
      </c>
      <c r="E30" s="74"/>
      <c r="F30" s="74"/>
      <c r="G30" s="75" t="e">
        <f aca="false">SUMPRODUCT((ISNUMBER(G25:G29))*G25:G29)</f>
        <v>#VALUE!</v>
      </c>
      <c r="H30" s="75" t="e">
        <f aca="false">SUMPRODUCT((ISNUMBER(H25:H29))*H25:H29)</f>
        <v>#VALUE!</v>
      </c>
      <c r="I30" s="75" t="n">
        <f aca="false">SUM(I25:I29)</f>
        <v>32455</v>
      </c>
      <c r="J30" s="74"/>
      <c r="K30" s="75" t="n">
        <f aca="false">SUM(K25:K29)</f>
        <v>3245.5</v>
      </c>
      <c r="L30" s="75" t="n">
        <f aca="false">SUM(L25:L29)</f>
        <v>35700.5</v>
      </c>
      <c r="M30" s="75" t="n">
        <f aca="false">SUM(M25:M29)</f>
        <v>2499.035</v>
      </c>
      <c r="N30" s="38" t="n">
        <f aca="false">SUM(N25:N29)</f>
        <v>38199.535</v>
      </c>
    </row>
    <row r="31" customFormat="false" ht="6" hidden="false" customHeight="true" outlineLevel="0" collapsed="false"/>
    <row r="32" customFormat="false" ht="19.5" hidden="false" customHeight="true" outlineLevel="0" collapsed="false">
      <c r="A32" s="67" t="s">
        <v>467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customFormat="false" ht="19.5" hidden="false" customHeight="true" outlineLevel="0" collapsed="false">
      <c r="A33" s="23" t="s">
        <v>468</v>
      </c>
      <c r="B33" s="24" t="s">
        <v>469</v>
      </c>
      <c r="C33" s="25" t="s">
        <v>81</v>
      </c>
      <c r="D33" s="26" t="n">
        <v>80</v>
      </c>
      <c r="E33" s="27" t="n">
        <v>0</v>
      </c>
      <c r="F33" s="27" t="n">
        <v>35</v>
      </c>
      <c r="G33" s="28" t="str">
        <f aca="false">IF(E33=0,"",D33*E33)</f>
        <v/>
      </c>
      <c r="H33" s="28" t="n">
        <f aca="false">IF(F33=0,"",D33*F33)</f>
        <v>2800</v>
      </c>
      <c r="I33" s="28" t="n">
        <f aca="false">IFERROR(D33*E33,0)+IFERROR(D33*F33,0)</f>
        <v>2800</v>
      </c>
      <c r="J33" s="29" t="n">
        <v>0.1</v>
      </c>
      <c r="K33" s="28" t="n">
        <f aca="false">I33*J33</f>
        <v>280</v>
      </c>
      <c r="L33" s="28" t="n">
        <f aca="false">I33+K33</f>
        <v>3080</v>
      </c>
      <c r="M33" s="28" t="n">
        <f aca="false">L33*0.07</f>
        <v>215.6</v>
      </c>
      <c r="N33" s="28" t="n">
        <f aca="false">L33+M33</f>
        <v>3295.6</v>
      </c>
    </row>
    <row r="34" customFormat="false" ht="19.5" hidden="false" customHeight="true" outlineLevel="0" collapsed="false">
      <c r="A34" s="68" t="s">
        <v>470</v>
      </c>
      <c r="B34" s="69" t="s">
        <v>471</v>
      </c>
      <c r="C34" s="70" t="s">
        <v>81</v>
      </c>
      <c r="D34" s="26" t="n">
        <v>50</v>
      </c>
      <c r="E34" s="27" t="n">
        <v>0</v>
      </c>
      <c r="F34" s="27" t="n">
        <v>38</v>
      </c>
      <c r="G34" s="71" t="str">
        <f aca="false">IF(E34=0,"",D34*E34)</f>
        <v/>
      </c>
      <c r="H34" s="71" t="n">
        <f aca="false">IF(F34=0,"",D34*F34)</f>
        <v>1900</v>
      </c>
      <c r="I34" s="71" t="n">
        <f aca="false">IFERROR(D34*E34,0)+IFERROR(D34*F34,0)</f>
        <v>1900</v>
      </c>
      <c r="J34" s="29" t="n">
        <v>0.1</v>
      </c>
      <c r="K34" s="71" t="n">
        <f aca="false">I34*J34</f>
        <v>190</v>
      </c>
      <c r="L34" s="71" t="n">
        <f aca="false">I34+K34</f>
        <v>2090</v>
      </c>
      <c r="M34" s="71" t="n">
        <f aca="false">L34*0.07</f>
        <v>146.3</v>
      </c>
      <c r="N34" s="71" t="n">
        <f aca="false">L34+M34</f>
        <v>2236.3</v>
      </c>
    </row>
    <row r="35" customFormat="false" ht="19.5" hidden="false" customHeight="true" outlineLevel="0" collapsed="false">
      <c r="A35" s="23" t="s">
        <v>472</v>
      </c>
      <c r="B35" s="24" t="s">
        <v>473</v>
      </c>
      <c r="C35" s="25" t="s">
        <v>64</v>
      </c>
      <c r="D35" s="26" t="n">
        <v>5</v>
      </c>
      <c r="E35" s="27" t="n">
        <v>1000</v>
      </c>
      <c r="F35" s="27" t="n">
        <v>0</v>
      </c>
      <c r="G35" s="28" t="n">
        <f aca="false">IF(E35=0,"",D35*E35)</f>
        <v>5000</v>
      </c>
      <c r="H35" s="28" t="str">
        <f aca="false">IF(F35=0,"",D35*F35)</f>
        <v/>
      </c>
      <c r="I35" s="28" t="n">
        <f aca="false">IFERROR(D35*E35,0)+IFERROR(D35*F35,0)</f>
        <v>5000</v>
      </c>
      <c r="J35" s="29" t="n">
        <v>0.1</v>
      </c>
      <c r="K35" s="28" t="n">
        <f aca="false">I35*J35</f>
        <v>500</v>
      </c>
      <c r="L35" s="28" t="n">
        <f aca="false">I35+K35</f>
        <v>5500</v>
      </c>
      <c r="M35" s="28" t="n">
        <f aca="false">L35*0.07</f>
        <v>385</v>
      </c>
      <c r="N35" s="28" t="n">
        <f aca="false">L35+M35</f>
        <v>5885</v>
      </c>
    </row>
    <row r="36" customFormat="false" ht="21.75" hidden="false" customHeight="true" outlineLevel="0" collapsed="false">
      <c r="A36" s="72" t="s">
        <v>474</v>
      </c>
      <c r="B36" s="72"/>
      <c r="C36" s="72"/>
      <c r="D36" s="73" t="n">
        <f aca="false">SUMPRODUCT((ISNUMBER(D33:D35))*D33:D35)</f>
        <v>135</v>
      </c>
      <c r="E36" s="74"/>
      <c r="F36" s="74"/>
      <c r="G36" s="75" t="e">
        <f aca="false">SUMPRODUCT((ISNUMBER(G33:G35))*G33:G35)</f>
        <v>#VALUE!</v>
      </c>
      <c r="H36" s="75" t="e">
        <f aca="false">SUMPRODUCT((ISNUMBER(H33:H35))*H33:H35)</f>
        <v>#VALUE!</v>
      </c>
      <c r="I36" s="75" t="n">
        <f aca="false">SUM(I33:I35)</f>
        <v>9700</v>
      </c>
      <c r="J36" s="74"/>
      <c r="K36" s="75" t="n">
        <f aca="false">SUM(K33:K35)</f>
        <v>970</v>
      </c>
      <c r="L36" s="75" t="n">
        <f aca="false">SUM(L33:L35)</f>
        <v>10670</v>
      </c>
      <c r="M36" s="75" t="n">
        <f aca="false">SUM(M33:M35)</f>
        <v>746.9</v>
      </c>
      <c r="N36" s="38" t="n">
        <f aca="false">SUM(N33:N35)</f>
        <v>11416.9</v>
      </c>
    </row>
    <row r="37" customFormat="false" ht="6" hidden="false" customHeight="true" outlineLevel="0" collapsed="false"/>
    <row r="38" customFormat="false" ht="19.5" hidden="false" customHeight="true" outlineLevel="0" collapsed="false">
      <c r="A38" s="67" t="s">
        <v>475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customFormat="false" ht="19.5" hidden="false" customHeight="true" outlineLevel="0" collapsed="false">
      <c r="A39" s="23" t="s">
        <v>476</v>
      </c>
      <c r="B39" s="24" t="s">
        <v>477</v>
      </c>
      <c r="C39" s="25" t="s">
        <v>478</v>
      </c>
      <c r="D39" s="26" t="n">
        <v>20</v>
      </c>
      <c r="E39" s="27" t="n">
        <v>0</v>
      </c>
      <c r="F39" s="27" t="n">
        <v>800</v>
      </c>
      <c r="G39" s="28" t="str">
        <f aca="false">IF(E39=0,"",D39*E39)</f>
        <v/>
      </c>
      <c r="H39" s="28" t="n">
        <f aca="false">IF(F39=0,"",D39*F39)</f>
        <v>16000</v>
      </c>
      <c r="I39" s="28" t="n">
        <f aca="false">IFERROR(D39*E39,0)+IFERROR(D39*F39,0)</f>
        <v>16000</v>
      </c>
      <c r="J39" s="29" t="n">
        <v>0.1</v>
      </c>
      <c r="K39" s="28" t="n">
        <f aca="false">I39*J39</f>
        <v>1600</v>
      </c>
      <c r="L39" s="28" t="n">
        <f aca="false">I39+K39</f>
        <v>17600</v>
      </c>
      <c r="M39" s="28" t="n">
        <f aca="false">L39*0.07</f>
        <v>1232</v>
      </c>
      <c r="N39" s="28" t="n">
        <f aca="false">L39+M39</f>
        <v>18832</v>
      </c>
    </row>
    <row r="40" customFormat="false" ht="19.5" hidden="false" customHeight="true" outlineLevel="0" collapsed="false">
      <c r="A40" s="68" t="s">
        <v>479</v>
      </c>
      <c r="B40" s="69" t="s">
        <v>480</v>
      </c>
      <c r="C40" s="70" t="s">
        <v>478</v>
      </c>
      <c r="D40" s="26" t="n">
        <v>5</v>
      </c>
      <c r="E40" s="27" t="n">
        <v>0</v>
      </c>
      <c r="F40" s="27" t="n">
        <v>650</v>
      </c>
      <c r="G40" s="71" t="str">
        <f aca="false">IF(E40=0,"",D40*E40)</f>
        <v/>
      </c>
      <c r="H40" s="71" t="n">
        <f aca="false">IF(F40=0,"",D40*F40)</f>
        <v>3250</v>
      </c>
      <c r="I40" s="71" t="n">
        <f aca="false">IFERROR(D40*E40,0)+IFERROR(D40*F40,0)</f>
        <v>3250</v>
      </c>
      <c r="J40" s="29" t="n">
        <v>0.1</v>
      </c>
      <c r="K40" s="71" t="n">
        <f aca="false">I40*J40</f>
        <v>325</v>
      </c>
      <c r="L40" s="71" t="n">
        <f aca="false">I40+K40</f>
        <v>3575</v>
      </c>
      <c r="M40" s="71" t="n">
        <f aca="false">L40*0.07</f>
        <v>250.25</v>
      </c>
      <c r="N40" s="71" t="n">
        <f aca="false">L40+M40</f>
        <v>3825.25</v>
      </c>
    </row>
    <row r="41" customFormat="false" ht="19.5" hidden="false" customHeight="true" outlineLevel="0" collapsed="false">
      <c r="A41" s="23" t="s">
        <v>481</v>
      </c>
      <c r="B41" s="24" t="s">
        <v>482</v>
      </c>
      <c r="C41" s="25" t="s">
        <v>478</v>
      </c>
      <c r="D41" s="26" t="n">
        <v>3</v>
      </c>
      <c r="E41" s="27" t="n">
        <v>0</v>
      </c>
      <c r="F41" s="27" t="n">
        <v>1500</v>
      </c>
      <c r="G41" s="28" t="str">
        <f aca="false">IF(E41=0,"",D41*E41)</f>
        <v/>
      </c>
      <c r="H41" s="28" t="n">
        <f aca="false">IF(F41=0,"",D41*F41)</f>
        <v>4500</v>
      </c>
      <c r="I41" s="28" t="n">
        <f aca="false">IFERROR(D41*E41,0)+IFERROR(D41*F41,0)</f>
        <v>4500</v>
      </c>
      <c r="J41" s="29" t="n">
        <v>0.1</v>
      </c>
      <c r="K41" s="28" t="n">
        <f aca="false">I41*J41</f>
        <v>450</v>
      </c>
      <c r="L41" s="28" t="n">
        <f aca="false">I41+K41</f>
        <v>4950</v>
      </c>
      <c r="M41" s="28" t="n">
        <f aca="false">L41*0.07</f>
        <v>346.5</v>
      </c>
      <c r="N41" s="28" t="n">
        <f aca="false">L41+M41</f>
        <v>5296.5</v>
      </c>
    </row>
    <row r="42" customFormat="false" ht="19.5" hidden="false" customHeight="true" outlineLevel="0" collapsed="false">
      <c r="A42" s="68" t="s">
        <v>483</v>
      </c>
      <c r="B42" s="69" t="s">
        <v>484</v>
      </c>
      <c r="C42" s="70" t="s">
        <v>478</v>
      </c>
      <c r="D42" s="26" t="n">
        <v>28</v>
      </c>
      <c r="E42" s="27" t="n">
        <v>350</v>
      </c>
      <c r="F42" s="27" t="n">
        <v>0</v>
      </c>
      <c r="G42" s="71" t="n">
        <f aca="false">IF(E42=0,"",D42*E42)</f>
        <v>9800</v>
      </c>
      <c r="H42" s="71" t="str">
        <f aca="false">IF(F42=0,"",D42*F42)</f>
        <v/>
      </c>
      <c r="I42" s="71" t="n">
        <f aca="false">IFERROR(D42*E42,0)+IFERROR(D42*F42,0)</f>
        <v>9800</v>
      </c>
      <c r="J42" s="29" t="n">
        <v>0.1</v>
      </c>
      <c r="K42" s="71" t="n">
        <f aca="false">I42*J42</f>
        <v>980</v>
      </c>
      <c r="L42" s="71" t="n">
        <f aca="false">I42+K42</f>
        <v>10780</v>
      </c>
      <c r="M42" s="71" t="n">
        <f aca="false">L42*0.07</f>
        <v>754.6</v>
      </c>
      <c r="N42" s="71" t="n">
        <f aca="false">L42+M42</f>
        <v>11534.6</v>
      </c>
    </row>
    <row r="43" customFormat="false" ht="21.75" hidden="false" customHeight="true" outlineLevel="0" collapsed="false">
      <c r="A43" s="72" t="s">
        <v>485</v>
      </c>
      <c r="B43" s="72"/>
      <c r="C43" s="72"/>
      <c r="D43" s="73" t="n">
        <f aca="false">SUMPRODUCT((ISNUMBER(D39:D42))*D39:D42)</f>
        <v>56</v>
      </c>
      <c r="E43" s="74"/>
      <c r="F43" s="74"/>
      <c r="G43" s="75" t="e">
        <f aca="false">SUMPRODUCT((ISNUMBER(G39:G42))*G39:G42)</f>
        <v>#VALUE!</v>
      </c>
      <c r="H43" s="75" t="e">
        <f aca="false">SUMPRODUCT((ISNUMBER(H39:H42))*H39:H42)</f>
        <v>#VALUE!</v>
      </c>
      <c r="I43" s="75" t="n">
        <f aca="false">SUM(I39:I42)</f>
        <v>33550</v>
      </c>
      <c r="J43" s="74"/>
      <c r="K43" s="75" t="n">
        <f aca="false">SUM(K39:K42)</f>
        <v>3355</v>
      </c>
      <c r="L43" s="75" t="n">
        <f aca="false">SUM(L39:L42)</f>
        <v>36905</v>
      </c>
      <c r="M43" s="75" t="n">
        <f aca="false">SUM(M39:M42)</f>
        <v>2583.35</v>
      </c>
      <c r="N43" s="38" t="n">
        <f aca="false">SUM(N39:N42)</f>
        <v>39488.35</v>
      </c>
    </row>
    <row r="44" customFormat="false" ht="6" hidden="false" customHeight="true" outlineLevel="0" collapsed="false"/>
    <row r="45" customFormat="false" ht="19.5" hidden="false" customHeight="true" outlineLevel="0" collapsed="false">
      <c r="A45" s="67" t="s">
        <v>486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customFormat="false" ht="19.5" hidden="false" customHeight="true" outlineLevel="0" collapsed="false">
      <c r="A46" s="23" t="s">
        <v>487</v>
      </c>
      <c r="B46" s="24" t="s">
        <v>488</v>
      </c>
      <c r="C46" s="25" t="s">
        <v>449</v>
      </c>
      <c r="D46" s="26" t="n">
        <v>15</v>
      </c>
      <c r="E46" s="27" t="n">
        <v>0</v>
      </c>
      <c r="F46" s="27" t="n">
        <v>280</v>
      </c>
      <c r="G46" s="28" t="str">
        <f aca="false">IF(E46=0,"",D46*E46)</f>
        <v/>
      </c>
      <c r="H46" s="28" t="n">
        <f aca="false">IF(F46=0,"",D46*F46)</f>
        <v>4200</v>
      </c>
      <c r="I46" s="28" t="n">
        <f aca="false">IFERROR(D46*E46,0)+IFERROR(D46*F46,0)</f>
        <v>4200</v>
      </c>
      <c r="J46" s="29" t="n">
        <v>0.1</v>
      </c>
      <c r="K46" s="28" t="n">
        <f aca="false">I46*J46</f>
        <v>420</v>
      </c>
      <c r="L46" s="28" t="n">
        <f aca="false">I46+K46</f>
        <v>4620</v>
      </c>
      <c r="M46" s="28" t="n">
        <f aca="false">L46*0.07</f>
        <v>323.4</v>
      </c>
      <c r="N46" s="28" t="n">
        <f aca="false">L46+M46</f>
        <v>4943.4</v>
      </c>
    </row>
    <row r="47" customFormat="false" ht="19.5" hidden="false" customHeight="true" outlineLevel="0" collapsed="false">
      <c r="A47" s="68" t="s">
        <v>489</v>
      </c>
      <c r="B47" s="69" t="s">
        <v>490</v>
      </c>
      <c r="C47" s="70" t="s">
        <v>449</v>
      </c>
      <c r="D47" s="26" t="n">
        <v>5</v>
      </c>
      <c r="E47" s="27" t="n">
        <v>0</v>
      </c>
      <c r="F47" s="27" t="n">
        <v>380</v>
      </c>
      <c r="G47" s="71" t="str">
        <f aca="false">IF(E47=0,"",D47*E47)</f>
        <v/>
      </c>
      <c r="H47" s="71" t="n">
        <f aca="false">IF(F47=0,"",D47*F47)</f>
        <v>1900</v>
      </c>
      <c r="I47" s="71" t="n">
        <f aca="false">IFERROR(D47*E47,0)+IFERROR(D47*F47,0)</f>
        <v>1900</v>
      </c>
      <c r="J47" s="29" t="n">
        <v>0.1</v>
      </c>
      <c r="K47" s="71" t="n">
        <f aca="false">I47*J47</f>
        <v>190</v>
      </c>
      <c r="L47" s="71" t="n">
        <f aca="false">I47+K47</f>
        <v>2090</v>
      </c>
      <c r="M47" s="71" t="n">
        <f aca="false">L47*0.07</f>
        <v>146.3</v>
      </c>
      <c r="N47" s="71" t="n">
        <f aca="false">L47+M47</f>
        <v>2236.3</v>
      </c>
    </row>
    <row r="48" customFormat="false" ht="19.5" hidden="false" customHeight="true" outlineLevel="0" collapsed="false">
      <c r="A48" s="23" t="s">
        <v>491</v>
      </c>
      <c r="B48" s="24" t="s">
        <v>492</v>
      </c>
      <c r="C48" s="25" t="s">
        <v>449</v>
      </c>
      <c r="D48" s="26" t="n">
        <v>25</v>
      </c>
      <c r="E48" s="27" t="n">
        <v>0</v>
      </c>
      <c r="F48" s="27" t="n">
        <v>350</v>
      </c>
      <c r="G48" s="28" t="str">
        <f aca="false">IF(E48=0,"",D48*E48)</f>
        <v/>
      </c>
      <c r="H48" s="28" t="n">
        <f aca="false">IF(F48=0,"",D48*F48)</f>
        <v>8750</v>
      </c>
      <c r="I48" s="28" t="n">
        <f aca="false">IFERROR(D48*E48,0)+IFERROR(D48*F48,0)</f>
        <v>8750</v>
      </c>
      <c r="J48" s="29" t="n">
        <v>0.1</v>
      </c>
      <c r="K48" s="28" t="n">
        <f aca="false">I48*J48</f>
        <v>875</v>
      </c>
      <c r="L48" s="28" t="n">
        <f aca="false">I48+K48</f>
        <v>9625</v>
      </c>
      <c r="M48" s="28" t="n">
        <f aca="false">L48*0.07</f>
        <v>673.75</v>
      </c>
      <c r="N48" s="28" t="n">
        <f aca="false">L48+M48</f>
        <v>10298.75</v>
      </c>
    </row>
    <row r="49" customFormat="false" ht="19.5" hidden="false" customHeight="true" outlineLevel="0" collapsed="false">
      <c r="A49" s="68" t="s">
        <v>493</v>
      </c>
      <c r="B49" s="69" t="s">
        <v>494</v>
      </c>
      <c r="C49" s="70" t="s">
        <v>449</v>
      </c>
      <c r="D49" s="26" t="n">
        <v>45</v>
      </c>
      <c r="E49" s="27" t="n">
        <v>0</v>
      </c>
      <c r="F49" s="27" t="n">
        <v>80</v>
      </c>
      <c r="G49" s="71" t="str">
        <f aca="false">IF(E49=0,"",D49*E49)</f>
        <v/>
      </c>
      <c r="H49" s="71" t="n">
        <f aca="false">IF(F49=0,"",D49*F49)</f>
        <v>3600</v>
      </c>
      <c r="I49" s="71" t="n">
        <f aca="false">IFERROR(D49*E49,0)+IFERROR(D49*F49,0)</f>
        <v>3600</v>
      </c>
      <c r="J49" s="29" t="n">
        <v>0.1</v>
      </c>
      <c r="K49" s="71" t="n">
        <f aca="false">I49*J49</f>
        <v>360</v>
      </c>
      <c r="L49" s="71" t="n">
        <f aca="false">I49+K49</f>
        <v>3960</v>
      </c>
      <c r="M49" s="71" t="n">
        <f aca="false">L49*0.07</f>
        <v>277.2</v>
      </c>
      <c r="N49" s="71" t="n">
        <f aca="false">L49+M49</f>
        <v>4237.2</v>
      </c>
    </row>
    <row r="50" customFormat="false" ht="19.5" hidden="false" customHeight="true" outlineLevel="0" collapsed="false">
      <c r="A50" s="23" t="s">
        <v>495</v>
      </c>
      <c r="B50" s="24" t="s">
        <v>496</v>
      </c>
      <c r="C50" s="25" t="s">
        <v>64</v>
      </c>
      <c r="D50" s="26" t="n">
        <v>45</v>
      </c>
      <c r="E50" s="27" t="n">
        <v>250</v>
      </c>
      <c r="F50" s="27" t="n">
        <v>0</v>
      </c>
      <c r="G50" s="28" t="n">
        <f aca="false">IF(E50=0,"",D50*E50)</f>
        <v>11250</v>
      </c>
      <c r="H50" s="28" t="str">
        <f aca="false">IF(F50=0,"",D50*F50)</f>
        <v/>
      </c>
      <c r="I50" s="28" t="n">
        <f aca="false">IFERROR(D50*E50,0)+IFERROR(D50*F50,0)</f>
        <v>11250</v>
      </c>
      <c r="J50" s="29" t="n">
        <v>0.1</v>
      </c>
      <c r="K50" s="28" t="n">
        <f aca="false">I50*J50</f>
        <v>1125</v>
      </c>
      <c r="L50" s="28" t="n">
        <f aca="false">I50+K50</f>
        <v>12375</v>
      </c>
      <c r="M50" s="28" t="n">
        <f aca="false">L50*0.07</f>
        <v>866.25</v>
      </c>
      <c r="N50" s="28" t="n">
        <f aca="false">L50+M50</f>
        <v>13241.25</v>
      </c>
    </row>
    <row r="51" customFormat="false" ht="21.75" hidden="false" customHeight="true" outlineLevel="0" collapsed="false">
      <c r="A51" s="72" t="s">
        <v>497</v>
      </c>
      <c r="B51" s="72"/>
      <c r="C51" s="72"/>
      <c r="D51" s="73" t="n">
        <f aca="false">SUMPRODUCT((ISNUMBER(D46:D50))*D46:D50)</f>
        <v>135</v>
      </c>
      <c r="E51" s="74"/>
      <c r="F51" s="74"/>
      <c r="G51" s="75" t="e">
        <f aca="false">SUMPRODUCT((ISNUMBER(G46:G50))*G46:G50)</f>
        <v>#VALUE!</v>
      </c>
      <c r="H51" s="75" t="e">
        <f aca="false">SUMPRODUCT((ISNUMBER(H46:H50))*H46:H50)</f>
        <v>#VALUE!</v>
      </c>
      <c r="I51" s="75" t="n">
        <f aca="false">SUM(I46:I50)</f>
        <v>29700</v>
      </c>
      <c r="J51" s="74"/>
      <c r="K51" s="75" t="n">
        <f aca="false">SUM(K46:K50)</f>
        <v>2970</v>
      </c>
      <c r="L51" s="75" t="n">
        <f aca="false">SUM(L46:L50)</f>
        <v>32670</v>
      </c>
      <c r="M51" s="75" t="n">
        <f aca="false">SUM(M46:M50)</f>
        <v>2286.9</v>
      </c>
      <c r="N51" s="38" t="n">
        <f aca="false">SUM(N46:N50)</f>
        <v>34956.9</v>
      </c>
    </row>
    <row r="52" customFormat="false" ht="6" hidden="false" customHeight="true" outlineLevel="0" collapsed="false"/>
    <row r="53" customFormat="false" ht="19.5" hidden="false" customHeight="true" outlineLevel="0" collapsed="false">
      <c r="A53" s="67" t="s">
        <v>498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</row>
    <row r="54" customFormat="false" ht="19.5" hidden="false" customHeight="true" outlineLevel="0" collapsed="false">
      <c r="A54" s="23" t="s">
        <v>499</v>
      </c>
      <c r="B54" s="24" t="s">
        <v>500</v>
      </c>
      <c r="C54" s="25" t="s">
        <v>501</v>
      </c>
      <c r="D54" s="26" t="n">
        <v>2</v>
      </c>
      <c r="E54" s="27" t="n">
        <v>0</v>
      </c>
      <c r="F54" s="27" t="n">
        <v>850</v>
      </c>
      <c r="G54" s="28" t="str">
        <f aca="false">IF(E54=0,"",D54*E54)</f>
        <v/>
      </c>
      <c r="H54" s="28" t="n">
        <f aca="false">IF(F54=0,"",D54*F54)</f>
        <v>1700</v>
      </c>
      <c r="I54" s="28" t="n">
        <f aca="false">IFERROR(D54*E54,0)+IFERROR(D54*F54,0)</f>
        <v>1700</v>
      </c>
      <c r="J54" s="29" t="n">
        <v>0.1</v>
      </c>
      <c r="K54" s="28" t="n">
        <f aca="false">I54*J54</f>
        <v>170</v>
      </c>
      <c r="L54" s="28" t="n">
        <f aca="false">I54+K54</f>
        <v>1870</v>
      </c>
      <c r="M54" s="28" t="n">
        <f aca="false">L54*0.07</f>
        <v>130.9</v>
      </c>
      <c r="N54" s="28" t="n">
        <f aca="false">L54+M54</f>
        <v>2000.9</v>
      </c>
    </row>
    <row r="55" customFormat="false" ht="19.5" hidden="false" customHeight="true" outlineLevel="0" collapsed="false">
      <c r="A55" s="68" t="s">
        <v>502</v>
      </c>
      <c r="B55" s="69" t="s">
        <v>503</v>
      </c>
      <c r="C55" s="70" t="s">
        <v>81</v>
      </c>
      <c r="D55" s="26" t="n">
        <v>40</v>
      </c>
      <c r="E55" s="27" t="n">
        <v>0</v>
      </c>
      <c r="F55" s="27" t="n">
        <v>40</v>
      </c>
      <c r="G55" s="71" t="str">
        <f aca="false">IF(E55=0,"",D55*E55)</f>
        <v/>
      </c>
      <c r="H55" s="71" t="n">
        <f aca="false">IF(F55=0,"",D55*F55)</f>
        <v>1600</v>
      </c>
      <c r="I55" s="71" t="n">
        <f aca="false">IFERROR(D55*E55,0)+IFERROR(D55*F55,0)</f>
        <v>1600</v>
      </c>
      <c r="J55" s="29" t="n">
        <v>0.1</v>
      </c>
      <c r="K55" s="71" t="n">
        <f aca="false">I55*J55</f>
        <v>160</v>
      </c>
      <c r="L55" s="71" t="n">
        <f aca="false">I55+K55</f>
        <v>1760</v>
      </c>
      <c r="M55" s="71" t="n">
        <f aca="false">L55*0.07</f>
        <v>123.2</v>
      </c>
      <c r="N55" s="71" t="n">
        <f aca="false">L55+M55</f>
        <v>1883.2</v>
      </c>
    </row>
    <row r="56" customFormat="false" ht="19.5" hidden="false" customHeight="true" outlineLevel="0" collapsed="false">
      <c r="A56" s="23" t="s">
        <v>504</v>
      </c>
      <c r="B56" s="24" t="s">
        <v>505</v>
      </c>
      <c r="C56" s="25" t="s">
        <v>67</v>
      </c>
      <c r="D56" s="26" t="n">
        <v>1</v>
      </c>
      <c r="E56" s="27" t="n">
        <v>0</v>
      </c>
      <c r="F56" s="27" t="n">
        <v>500</v>
      </c>
      <c r="G56" s="28" t="str">
        <f aca="false">IF(E56=0,"",D56*E56)</f>
        <v/>
      </c>
      <c r="H56" s="28" t="n">
        <f aca="false">IF(F56=0,"",D56*F56)</f>
        <v>500</v>
      </c>
      <c r="I56" s="28" t="n">
        <f aca="false">IFERROR(D56*E56,0)+IFERROR(D56*F56,0)</f>
        <v>500</v>
      </c>
      <c r="J56" s="29" t="n">
        <v>0.1</v>
      </c>
      <c r="K56" s="28" t="n">
        <f aca="false">I56*J56</f>
        <v>50</v>
      </c>
      <c r="L56" s="28" t="n">
        <f aca="false">I56+K56</f>
        <v>550</v>
      </c>
      <c r="M56" s="28" t="n">
        <f aca="false">L56*0.07</f>
        <v>38.5</v>
      </c>
      <c r="N56" s="28" t="n">
        <f aca="false">L56+M56</f>
        <v>588.5</v>
      </c>
    </row>
    <row r="57" customFormat="false" ht="19.5" hidden="false" customHeight="true" outlineLevel="0" collapsed="false">
      <c r="A57" s="68" t="s">
        <v>506</v>
      </c>
      <c r="B57" s="69" t="s">
        <v>507</v>
      </c>
      <c r="C57" s="70" t="s">
        <v>72</v>
      </c>
      <c r="D57" s="26" t="n">
        <v>1</v>
      </c>
      <c r="E57" s="27" t="n">
        <v>2000</v>
      </c>
      <c r="F57" s="27" t="n">
        <v>0</v>
      </c>
      <c r="G57" s="71" t="n">
        <f aca="false">IF(E57=0,"",D57*E57)</f>
        <v>2000</v>
      </c>
      <c r="H57" s="71" t="str">
        <f aca="false">IF(F57=0,"",D57*F57)</f>
        <v/>
      </c>
      <c r="I57" s="71" t="n">
        <f aca="false">IFERROR(D57*E57,0)+IFERROR(D57*F57,0)</f>
        <v>2000</v>
      </c>
      <c r="J57" s="29" t="n">
        <v>0.1</v>
      </c>
      <c r="K57" s="71" t="n">
        <f aca="false">I57*J57</f>
        <v>200</v>
      </c>
      <c r="L57" s="71" t="n">
        <f aca="false">I57+K57</f>
        <v>2200</v>
      </c>
      <c r="M57" s="71" t="n">
        <f aca="false">L57*0.07</f>
        <v>154</v>
      </c>
      <c r="N57" s="71" t="n">
        <f aca="false">L57+M57</f>
        <v>2354</v>
      </c>
    </row>
    <row r="58" customFormat="false" ht="21.75" hidden="false" customHeight="true" outlineLevel="0" collapsed="false">
      <c r="A58" s="72" t="s">
        <v>508</v>
      </c>
      <c r="B58" s="72"/>
      <c r="C58" s="72"/>
      <c r="D58" s="73" t="n">
        <f aca="false">SUMPRODUCT((ISNUMBER(D54:D57))*D54:D57)</f>
        <v>44</v>
      </c>
      <c r="E58" s="74"/>
      <c r="F58" s="74"/>
      <c r="G58" s="75" t="e">
        <f aca="false">SUMPRODUCT((ISNUMBER(G54:G57))*G54:G57)</f>
        <v>#VALUE!</v>
      </c>
      <c r="H58" s="75" t="e">
        <f aca="false">SUMPRODUCT((ISNUMBER(H54:H57))*H54:H57)</f>
        <v>#VALUE!</v>
      </c>
      <c r="I58" s="75" t="n">
        <f aca="false">SUM(I54:I57)</f>
        <v>5800</v>
      </c>
      <c r="J58" s="74"/>
      <c r="K58" s="75" t="n">
        <f aca="false">SUM(K54:K57)</f>
        <v>580</v>
      </c>
      <c r="L58" s="75" t="n">
        <f aca="false">SUM(L54:L57)</f>
        <v>6380</v>
      </c>
      <c r="M58" s="75" t="n">
        <f aca="false">SUM(M54:M57)</f>
        <v>446.6</v>
      </c>
      <c r="N58" s="38" t="n">
        <f aca="false">SUM(N54:N57)</f>
        <v>6826.6</v>
      </c>
    </row>
    <row r="59" customFormat="false" ht="6" hidden="false" customHeight="true" outlineLevel="0" collapsed="false"/>
    <row r="60" customFormat="false" ht="19.5" hidden="false" customHeight="true" outlineLevel="0" collapsed="false">
      <c r="A60" s="67" t="s">
        <v>509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</row>
    <row r="61" customFormat="false" ht="19.5" hidden="false" customHeight="true" outlineLevel="0" collapsed="false">
      <c r="A61" s="23" t="s">
        <v>510</v>
      </c>
      <c r="B61" s="24" t="s">
        <v>511</v>
      </c>
      <c r="C61" s="25" t="s">
        <v>332</v>
      </c>
      <c r="D61" s="26" t="n">
        <v>4</v>
      </c>
      <c r="E61" s="27" t="n">
        <v>0</v>
      </c>
      <c r="F61" s="27" t="n">
        <v>4500</v>
      </c>
      <c r="G61" s="28" t="str">
        <f aca="false">IF(E61=0,"",D61*E61)</f>
        <v/>
      </c>
      <c r="H61" s="28" t="n">
        <f aca="false">IF(F61=0,"",D61*F61)</f>
        <v>18000</v>
      </c>
      <c r="I61" s="28" t="n">
        <f aca="false">IFERROR(D61*E61,0)+IFERROR(D61*F61,0)</f>
        <v>18000</v>
      </c>
      <c r="J61" s="29" t="n">
        <v>0.1</v>
      </c>
      <c r="K61" s="28" t="n">
        <f aca="false">I61*J61</f>
        <v>1800</v>
      </c>
      <c r="L61" s="28" t="n">
        <f aca="false">I61+K61</f>
        <v>19800</v>
      </c>
      <c r="M61" s="28" t="n">
        <f aca="false">L61*0.07</f>
        <v>1386</v>
      </c>
      <c r="N61" s="28" t="n">
        <f aca="false">L61+M61</f>
        <v>21186</v>
      </c>
    </row>
    <row r="62" customFormat="false" ht="19.5" hidden="false" customHeight="true" outlineLevel="0" collapsed="false">
      <c r="A62" s="68" t="s">
        <v>512</v>
      </c>
      <c r="B62" s="69" t="s">
        <v>513</v>
      </c>
      <c r="C62" s="70" t="s">
        <v>67</v>
      </c>
      <c r="D62" s="26" t="n">
        <v>1</v>
      </c>
      <c r="E62" s="27" t="n">
        <v>0</v>
      </c>
      <c r="F62" s="27" t="n">
        <v>8500</v>
      </c>
      <c r="G62" s="71" t="str">
        <f aca="false">IF(E62=0,"",D62*E62)</f>
        <v/>
      </c>
      <c r="H62" s="71" t="n">
        <f aca="false">IF(F62=0,"",D62*F62)</f>
        <v>8500</v>
      </c>
      <c r="I62" s="71" t="n">
        <f aca="false">IFERROR(D62*E62,0)+IFERROR(D62*F62,0)</f>
        <v>8500</v>
      </c>
      <c r="J62" s="29" t="n">
        <v>0.1</v>
      </c>
      <c r="K62" s="71" t="n">
        <f aca="false">I62*J62</f>
        <v>850</v>
      </c>
      <c r="L62" s="71" t="n">
        <f aca="false">I62+K62</f>
        <v>9350</v>
      </c>
      <c r="M62" s="71" t="n">
        <f aca="false">L62*0.07</f>
        <v>654.5</v>
      </c>
      <c r="N62" s="71" t="n">
        <f aca="false">L62+M62</f>
        <v>10004.5</v>
      </c>
    </row>
    <row r="63" customFormat="false" ht="19.5" hidden="false" customHeight="true" outlineLevel="0" collapsed="false">
      <c r="A63" s="23" t="s">
        <v>514</v>
      </c>
      <c r="B63" s="24" t="s">
        <v>515</v>
      </c>
      <c r="C63" s="25" t="s">
        <v>81</v>
      </c>
      <c r="D63" s="26" t="n">
        <v>80</v>
      </c>
      <c r="E63" s="27" t="n">
        <v>0</v>
      </c>
      <c r="F63" s="27" t="n">
        <v>12</v>
      </c>
      <c r="G63" s="28" t="str">
        <f aca="false">IF(E63=0,"",D63*E63)</f>
        <v/>
      </c>
      <c r="H63" s="28" t="n">
        <f aca="false">IF(F63=0,"",D63*F63)</f>
        <v>960</v>
      </c>
      <c r="I63" s="28" t="n">
        <f aca="false">IFERROR(D63*E63,0)+IFERROR(D63*F63,0)</f>
        <v>960</v>
      </c>
      <c r="J63" s="29" t="n">
        <v>0.1</v>
      </c>
      <c r="K63" s="28" t="n">
        <f aca="false">I63*J63</f>
        <v>96</v>
      </c>
      <c r="L63" s="28" t="n">
        <f aca="false">I63+K63</f>
        <v>1056</v>
      </c>
      <c r="M63" s="28" t="n">
        <f aca="false">L63*0.07</f>
        <v>73.92</v>
      </c>
      <c r="N63" s="28" t="n">
        <f aca="false">L63+M63</f>
        <v>1129.92</v>
      </c>
    </row>
    <row r="64" customFormat="false" ht="19.5" hidden="false" customHeight="true" outlineLevel="0" collapsed="false">
      <c r="A64" s="68" t="s">
        <v>516</v>
      </c>
      <c r="B64" s="69" t="s">
        <v>517</v>
      </c>
      <c r="C64" s="70" t="s">
        <v>518</v>
      </c>
      <c r="D64" s="26" t="n">
        <v>1</v>
      </c>
      <c r="E64" s="27" t="n">
        <v>0</v>
      </c>
      <c r="F64" s="27" t="n">
        <v>4500</v>
      </c>
      <c r="G64" s="71" t="str">
        <f aca="false">IF(E64=0,"",D64*E64)</f>
        <v/>
      </c>
      <c r="H64" s="71" t="n">
        <f aca="false">IF(F64=0,"",D64*F64)</f>
        <v>4500</v>
      </c>
      <c r="I64" s="71" t="n">
        <f aca="false">IFERROR(D64*E64,0)+IFERROR(D64*F64,0)</f>
        <v>4500</v>
      </c>
      <c r="J64" s="29" t="n">
        <v>0.1</v>
      </c>
      <c r="K64" s="71" t="n">
        <f aca="false">I64*J64</f>
        <v>450</v>
      </c>
      <c r="L64" s="71" t="n">
        <f aca="false">I64+K64</f>
        <v>4950</v>
      </c>
      <c r="M64" s="71" t="n">
        <f aca="false">L64*0.07</f>
        <v>346.5</v>
      </c>
      <c r="N64" s="71" t="n">
        <f aca="false">L64+M64</f>
        <v>5296.5</v>
      </c>
    </row>
    <row r="65" customFormat="false" ht="19.5" hidden="false" customHeight="true" outlineLevel="0" collapsed="false">
      <c r="A65" s="23" t="s">
        <v>519</v>
      </c>
      <c r="B65" s="24" t="s">
        <v>520</v>
      </c>
      <c r="C65" s="25" t="s">
        <v>64</v>
      </c>
      <c r="D65" s="26" t="n">
        <v>4</v>
      </c>
      <c r="E65" s="27" t="n">
        <v>1500</v>
      </c>
      <c r="F65" s="27" t="n">
        <v>0</v>
      </c>
      <c r="G65" s="28" t="n">
        <f aca="false">IF(E65=0,"",D65*E65)</f>
        <v>6000</v>
      </c>
      <c r="H65" s="28" t="str">
        <f aca="false">IF(F65=0,"",D65*F65)</f>
        <v/>
      </c>
      <c r="I65" s="28" t="n">
        <f aca="false">IFERROR(D65*E65,0)+IFERROR(D65*F65,0)</f>
        <v>6000</v>
      </c>
      <c r="J65" s="29" t="n">
        <v>0.1</v>
      </c>
      <c r="K65" s="28" t="n">
        <f aca="false">I65*J65</f>
        <v>600</v>
      </c>
      <c r="L65" s="28" t="n">
        <f aca="false">I65+K65</f>
        <v>6600</v>
      </c>
      <c r="M65" s="28" t="n">
        <f aca="false">L65*0.07</f>
        <v>462</v>
      </c>
      <c r="N65" s="28" t="n">
        <f aca="false">L65+M65</f>
        <v>7062</v>
      </c>
    </row>
    <row r="66" customFormat="false" ht="21.75" hidden="false" customHeight="true" outlineLevel="0" collapsed="false">
      <c r="A66" s="72" t="s">
        <v>521</v>
      </c>
      <c r="B66" s="72"/>
      <c r="C66" s="72"/>
      <c r="D66" s="73" t="n">
        <f aca="false">SUMPRODUCT((ISNUMBER(D61:D65))*D61:D65)</f>
        <v>90</v>
      </c>
      <c r="E66" s="74"/>
      <c r="F66" s="74"/>
      <c r="G66" s="75" t="e">
        <f aca="false">SUMPRODUCT((ISNUMBER(G61:G65))*G61:G65)</f>
        <v>#VALUE!</v>
      </c>
      <c r="H66" s="75" t="e">
        <f aca="false">SUMPRODUCT((ISNUMBER(H61:H65))*H61:H65)</f>
        <v>#VALUE!</v>
      </c>
      <c r="I66" s="75" t="n">
        <f aca="false">SUM(I61:I65)</f>
        <v>37960</v>
      </c>
      <c r="J66" s="74"/>
      <c r="K66" s="75" t="n">
        <f aca="false">SUM(K61:K65)</f>
        <v>3796</v>
      </c>
      <c r="L66" s="75" t="n">
        <f aca="false">SUM(L61:L65)</f>
        <v>41756</v>
      </c>
      <c r="M66" s="75" t="n">
        <f aca="false">SUM(M61:M65)</f>
        <v>2922.92</v>
      </c>
      <c r="N66" s="38" t="n">
        <f aca="false">SUM(N61:N65)</f>
        <v>44678.92</v>
      </c>
    </row>
    <row r="67" customFormat="false" ht="6" hidden="false" customHeight="true" outlineLevel="0" collapsed="false"/>
    <row r="68" customFormat="false" ht="19.5" hidden="false" customHeight="true" outlineLevel="0" collapsed="false">
      <c r="A68" s="67" t="s">
        <v>522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customFormat="false" ht="19.5" hidden="false" customHeight="true" outlineLevel="0" collapsed="false">
      <c r="A69" s="23" t="s">
        <v>523</v>
      </c>
      <c r="B69" s="24" t="s">
        <v>524</v>
      </c>
      <c r="C69" s="25" t="s">
        <v>81</v>
      </c>
      <c r="D69" s="26" t="n">
        <v>120</v>
      </c>
      <c r="E69" s="27" t="n">
        <v>0</v>
      </c>
      <c r="F69" s="27" t="n">
        <v>12</v>
      </c>
      <c r="G69" s="28" t="str">
        <f aca="false">IF(E69=0,"",D69*E69)</f>
        <v/>
      </c>
      <c r="H69" s="28" t="n">
        <f aca="false">IF(F69=0,"",D69*F69)</f>
        <v>1440</v>
      </c>
      <c r="I69" s="28" t="n">
        <f aca="false">IFERROR(D69*E69,0)+IFERROR(D69*F69,0)</f>
        <v>1440</v>
      </c>
      <c r="J69" s="29" t="n">
        <v>0.1</v>
      </c>
      <c r="K69" s="28" t="n">
        <f aca="false">I69*J69</f>
        <v>144</v>
      </c>
      <c r="L69" s="28" t="n">
        <f aca="false">I69+K69</f>
        <v>1584</v>
      </c>
      <c r="M69" s="28" t="n">
        <f aca="false">L69*0.07</f>
        <v>110.88</v>
      </c>
      <c r="N69" s="28" t="n">
        <f aca="false">L69+M69</f>
        <v>1694.88</v>
      </c>
    </row>
    <row r="70" customFormat="false" ht="19.5" hidden="false" customHeight="true" outlineLevel="0" collapsed="false">
      <c r="A70" s="68" t="s">
        <v>525</v>
      </c>
      <c r="B70" s="69" t="s">
        <v>526</v>
      </c>
      <c r="C70" s="70" t="s">
        <v>81</v>
      </c>
      <c r="D70" s="26" t="n">
        <v>60</v>
      </c>
      <c r="E70" s="27" t="n">
        <v>0</v>
      </c>
      <c r="F70" s="27" t="n">
        <v>18</v>
      </c>
      <c r="G70" s="71" t="str">
        <f aca="false">IF(E70=0,"",D70*E70)</f>
        <v/>
      </c>
      <c r="H70" s="71" t="n">
        <f aca="false">IF(F70=0,"",D70*F70)</f>
        <v>1080</v>
      </c>
      <c r="I70" s="71" t="n">
        <f aca="false">IFERROR(D70*E70,0)+IFERROR(D70*F70,0)</f>
        <v>1080</v>
      </c>
      <c r="J70" s="29" t="n">
        <v>0.1</v>
      </c>
      <c r="K70" s="71" t="n">
        <f aca="false">I70*J70</f>
        <v>108</v>
      </c>
      <c r="L70" s="71" t="n">
        <f aca="false">I70+K70</f>
        <v>1188</v>
      </c>
      <c r="M70" s="71" t="n">
        <f aca="false">L70*0.07</f>
        <v>83.16</v>
      </c>
      <c r="N70" s="71" t="n">
        <f aca="false">L70+M70</f>
        <v>1271.16</v>
      </c>
    </row>
    <row r="71" customFormat="false" ht="19.5" hidden="false" customHeight="true" outlineLevel="0" collapsed="false">
      <c r="A71" s="23" t="s">
        <v>527</v>
      </c>
      <c r="B71" s="24" t="s">
        <v>528</v>
      </c>
      <c r="C71" s="25" t="s">
        <v>81</v>
      </c>
      <c r="D71" s="26" t="n">
        <v>150</v>
      </c>
      <c r="E71" s="27" t="n">
        <v>0</v>
      </c>
      <c r="F71" s="27" t="n">
        <v>22</v>
      </c>
      <c r="G71" s="28" t="str">
        <f aca="false">IF(E71=0,"",D71*E71)</f>
        <v/>
      </c>
      <c r="H71" s="28" t="n">
        <f aca="false">IF(F71=0,"",D71*F71)</f>
        <v>3300</v>
      </c>
      <c r="I71" s="28" t="n">
        <f aca="false">IFERROR(D71*E71,0)+IFERROR(D71*F71,0)</f>
        <v>3300</v>
      </c>
      <c r="J71" s="29" t="n">
        <v>0.1</v>
      </c>
      <c r="K71" s="28" t="n">
        <f aca="false">I71*J71</f>
        <v>330</v>
      </c>
      <c r="L71" s="28" t="n">
        <f aca="false">I71+K71</f>
        <v>3630</v>
      </c>
      <c r="M71" s="28" t="n">
        <f aca="false">L71*0.07</f>
        <v>254.1</v>
      </c>
      <c r="N71" s="28" t="n">
        <f aca="false">L71+M71</f>
        <v>3884.1</v>
      </c>
    </row>
    <row r="72" customFormat="false" ht="19.5" hidden="false" customHeight="true" outlineLevel="0" collapsed="false">
      <c r="A72" s="68" t="s">
        <v>529</v>
      </c>
      <c r="B72" s="69" t="s">
        <v>530</v>
      </c>
      <c r="C72" s="70" t="s">
        <v>64</v>
      </c>
      <c r="D72" s="26" t="n">
        <v>10</v>
      </c>
      <c r="E72" s="27" t="n">
        <v>0</v>
      </c>
      <c r="F72" s="27" t="n">
        <v>180</v>
      </c>
      <c r="G72" s="71" t="str">
        <f aca="false">IF(E72=0,"",D72*E72)</f>
        <v/>
      </c>
      <c r="H72" s="71" t="n">
        <f aca="false">IF(F72=0,"",D72*F72)</f>
        <v>1800</v>
      </c>
      <c r="I72" s="71" t="n">
        <f aca="false">IFERROR(D72*E72,0)+IFERROR(D72*F72,0)</f>
        <v>1800</v>
      </c>
      <c r="J72" s="29" t="n">
        <v>0.1</v>
      </c>
      <c r="K72" s="71" t="n">
        <f aca="false">I72*J72</f>
        <v>180</v>
      </c>
      <c r="L72" s="71" t="n">
        <f aca="false">I72+K72</f>
        <v>1980</v>
      </c>
      <c r="M72" s="71" t="n">
        <f aca="false">L72*0.07</f>
        <v>138.6</v>
      </c>
      <c r="N72" s="71" t="n">
        <f aca="false">L72+M72</f>
        <v>2118.6</v>
      </c>
    </row>
    <row r="73" customFormat="false" ht="19.5" hidden="false" customHeight="true" outlineLevel="0" collapsed="false">
      <c r="A73" s="23" t="s">
        <v>531</v>
      </c>
      <c r="B73" s="24" t="s">
        <v>532</v>
      </c>
      <c r="C73" s="25" t="s">
        <v>64</v>
      </c>
      <c r="D73" s="26" t="n">
        <v>4</v>
      </c>
      <c r="E73" s="27" t="n">
        <v>0</v>
      </c>
      <c r="F73" s="27" t="n">
        <v>150</v>
      </c>
      <c r="G73" s="28" t="str">
        <f aca="false">IF(E73=0,"",D73*E73)</f>
        <v/>
      </c>
      <c r="H73" s="28" t="n">
        <f aca="false">IF(F73=0,"",D73*F73)</f>
        <v>600</v>
      </c>
      <c r="I73" s="28" t="n">
        <f aca="false">IFERROR(D73*E73,0)+IFERROR(D73*F73,0)</f>
        <v>600</v>
      </c>
      <c r="J73" s="29" t="n">
        <v>0.1</v>
      </c>
      <c r="K73" s="28" t="n">
        <f aca="false">I73*J73</f>
        <v>60</v>
      </c>
      <c r="L73" s="28" t="n">
        <f aca="false">I73+K73</f>
        <v>660</v>
      </c>
      <c r="M73" s="28" t="n">
        <f aca="false">L73*0.07</f>
        <v>46.2</v>
      </c>
      <c r="N73" s="28" t="n">
        <f aca="false">L73+M73</f>
        <v>706.2</v>
      </c>
    </row>
    <row r="74" customFormat="false" ht="19.5" hidden="false" customHeight="true" outlineLevel="0" collapsed="false">
      <c r="A74" s="68" t="s">
        <v>533</v>
      </c>
      <c r="B74" s="69" t="s">
        <v>534</v>
      </c>
      <c r="C74" s="70" t="s">
        <v>67</v>
      </c>
      <c r="D74" s="26" t="n">
        <v>1</v>
      </c>
      <c r="E74" s="27" t="n">
        <v>0</v>
      </c>
      <c r="F74" s="27" t="n">
        <v>5000</v>
      </c>
      <c r="G74" s="71" t="str">
        <f aca="false">IF(E74=0,"",D74*E74)</f>
        <v/>
      </c>
      <c r="H74" s="71" t="n">
        <f aca="false">IF(F74=0,"",D74*F74)</f>
        <v>5000</v>
      </c>
      <c r="I74" s="71" t="n">
        <f aca="false">IFERROR(D74*E74,0)+IFERROR(D74*F74,0)</f>
        <v>5000</v>
      </c>
      <c r="J74" s="29" t="n">
        <v>0.1</v>
      </c>
      <c r="K74" s="71" t="n">
        <f aca="false">I74*J74</f>
        <v>500</v>
      </c>
      <c r="L74" s="71" t="n">
        <f aca="false">I74+K74</f>
        <v>5500</v>
      </c>
      <c r="M74" s="71" t="n">
        <f aca="false">L74*0.07</f>
        <v>385</v>
      </c>
      <c r="N74" s="71" t="n">
        <f aca="false">L74+M74</f>
        <v>5885</v>
      </c>
    </row>
    <row r="75" customFormat="false" ht="19.5" hidden="false" customHeight="true" outlineLevel="0" collapsed="false">
      <c r="A75" s="23" t="s">
        <v>535</v>
      </c>
      <c r="B75" s="24" t="s">
        <v>536</v>
      </c>
      <c r="C75" s="25" t="s">
        <v>64</v>
      </c>
      <c r="D75" s="26" t="n">
        <v>15</v>
      </c>
      <c r="E75" s="27" t="n">
        <v>400</v>
      </c>
      <c r="F75" s="27" t="n">
        <v>0</v>
      </c>
      <c r="G75" s="28" t="n">
        <f aca="false">IF(E75=0,"",D75*E75)</f>
        <v>6000</v>
      </c>
      <c r="H75" s="28" t="str">
        <f aca="false">IF(F75=0,"",D75*F75)</f>
        <v/>
      </c>
      <c r="I75" s="28" t="n">
        <f aca="false">IFERROR(D75*E75,0)+IFERROR(D75*F75,0)</f>
        <v>6000</v>
      </c>
      <c r="J75" s="29" t="n">
        <v>0.1</v>
      </c>
      <c r="K75" s="28" t="n">
        <f aca="false">I75*J75</f>
        <v>600</v>
      </c>
      <c r="L75" s="28" t="n">
        <f aca="false">I75+K75</f>
        <v>6600</v>
      </c>
      <c r="M75" s="28" t="n">
        <f aca="false">L75*0.07</f>
        <v>462</v>
      </c>
      <c r="N75" s="28" t="n">
        <f aca="false">L75+M75</f>
        <v>7062</v>
      </c>
    </row>
    <row r="76" customFormat="false" ht="21.75" hidden="false" customHeight="true" outlineLevel="0" collapsed="false">
      <c r="A76" s="72" t="s">
        <v>537</v>
      </c>
      <c r="B76" s="72"/>
      <c r="C76" s="72"/>
      <c r="D76" s="73" t="n">
        <f aca="false">SUMPRODUCT((ISNUMBER(D69:D75))*D69:D75)</f>
        <v>360</v>
      </c>
      <c r="E76" s="74"/>
      <c r="F76" s="74"/>
      <c r="G76" s="75" t="e">
        <f aca="false">SUMPRODUCT((ISNUMBER(G69:G75))*G69:G75)</f>
        <v>#VALUE!</v>
      </c>
      <c r="H76" s="75" t="e">
        <f aca="false">SUMPRODUCT((ISNUMBER(H69:H75))*H69:H75)</f>
        <v>#VALUE!</v>
      </c>
      <c r="I76" s="75" t="n">
        <f aca="false">SUM(I69:I75)</f>
        <v>19220</v>
      </c>
      <c r="J76" s="74"/>
      <c r="K76" s="75" t="n">
        <f aca="false">SUM(K69:K75)</f>
        <v>1922</v>
      </c>
      <c r="L76" s="75" t="n">
        <f aca="false">SUM(L69:L75)</f>
        <v>21142</v>
      </c>
      <c r="M76" s="75" t="n">
        <f aca="false">SUM(M69:M75)</f>
        <v>1479.94</v>
      </c>
      <c r="N76" s="38" t="n">
        <f aca="false">SUM(N69:N75)</f>
        <v>22621.94</v>
      </c>
    </row>
    <row r="77" customFormat="false" ht="6" hidden="false" customHeight="true" outlineLevel="0" collapsed="false"/>
    <row r="78" customFormat="false" ht="19.5" hidden="false" customHeight="true" outlineLevel="0" collapsed="false">
      <c r="A78" s="67" t="s">
        <v>538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customFormat="false" ht="19.5" hidden="false" customHeight="true" outlineLevel="0" collapsed="false">
      <c r="A79" s="23" t="s">
        <v>539</v>
      </c>
      <c r="B79" s="24" t="s">
        <v>540</v>
      </c>
      <c r="C79" s="25" t="s">
        <v>72</v>
      </c>
      <c r="D79" s="26" t="n">
        <v>1</v>
      </c>
      <c r="E79" s="27" t="n">
        <v>0</v>
      </c>
      <c r="F79" s="27" t="n">
        <v>3000</v>
      </c>
      <c r="G79" s="28" t="str">
        <f aca="false">IF(E79=0,"",D79*E79)</f>
        <v/>
      </c>
      <c r="H79" s="28" t="n">
        <f aca="false">IF(F79=0,"",D79*F79)</f>
        <v>3000</v>
      </c>
      <c r="I79" s="28" t="n">
        <f aca="false">IFERROR(D79*E79,0)+IFERROR(D79*F79,0)</f>
        <v>3000</v>
      </c>
      <c r="J79" s="29" t="n">
        <v>0.1</v>
      </c>
      <c r="K79" s="28" t="n">
        <f aca="false">I79*J79</f>
        <v>300</v>
      </c>
      <c r="L79" s="28" t="n">
        <f aca="false">I79+K79</f>
        <v>3300</v>
      </c>
      <c r="M79" s="28" t="n">
        <f aca="false">L79*0.07</f>
        <v>231</v>
      </c>
      <c r="N79" s="28" t="n">
        <f aca="false">L79+M79</f>
        <v>3531</v>
      </c>
    </row>
    <row r="80" customFormat="false" ht="19.5" hidden="false" customHeight="true" outlineLevel="0" collapsed="false">
      <c r="A80" s="68" t="s">
        <v>541</v>
      </c>
      <c r="B80" s="69" t="s">
        <v>542</v>
      </c>
      <c r="C80" s="70" t="s">
        <v>72</v>
      </c>
      <c r="D80" s="26" t="n">
        <v>1</v>
      </c>
      <c r="E80" s="27" t="n">
        <v>0</v>
      </c>
      <c r="F80" s="27" t="n">
        <v>2500</v>
      </c>
      <c r="G80" s="71" t="str">
        <f aca="false">IF(E80=0,"",D80*E80)</f>
        <v/>
      </c>
      <c r="H80" s="71" t="n">
        <f aca="false">IF(F80=0,"",D80*F80)</f>
        <v>2500</v>
      </c>
      <c r="I80" s="71" t="n">
        <f aca="false">IFERROR(D80*E80,0)+IFERROR(D80*F80,0)</f>
        <v>2500</v>
      </c>
      <c r="J80" s="29" t="n">
        <v>0.1</v>
      </c>
      <c r="K80" s="71" t="n">
        <f aca="false">I80*J80</f>
        <v>250</v>
      </c>
      <c r="L80" s="71" t="n">
        <f aca="false">I80+K80</f>
        <v>2750</v>
      </c>
      <c r="M80" s="71" t="n">
        <f aca="false">L80*0.07</f>
        <v>192.5</v>
      </c>
      <c r="N80" s="71" t="n">
        <f aca="false">L80+M80</f>
        <v>2942.5</v>
      </c>
    </row>
    <row r="81" customFormat="false" ht="19.5" hidden="false" customHeight="true" outlineLevel="0" collapsed="false">
      <c r="A81" s="23" t="s">
        <v>543</v>
      </c>
      <c r="B81" s="24" t="s">
        <v>544</v>
      </c>
      <c r="C81" s="25" t="s">
        <v>67</v>
      </c>
      <c r="D81" s="26" t="n">
        <v>1</v>
      </c>
      <c r="E81" s="27" t="n">
        <v>0</v>
      </c>
      <c r="F81" s="27" t="n">
        <v>3500</v>
      </c>
      <c r="G81" s="28" t="str">
        <f aca="false">IF(E81=0,"",D81*E81)</f>
        <v/>
      </c>
      <c r="H81" s="28" t="n">
        <f aca="false">IF(F81=0,"",D81*F81)</f>
        <v>3500</v>
      </c>
      <c r="I81" s="28" t="n">
        <f aca="false">IFERROR(D81*E81,0)+IFERROR(D81*F81,0)</f>
        <v>3500</v>
      </c>
      <c r="J81" s="29" t="n">
        <v>0.1</v>
      </c>
      <c r="K81" s="28" t="n">
        <f aca="false">I81*J81</f>
        <v>350</v>
      </c>
      <c r="L81" s="28" t="n">
        <f aca="false">I81+K81</f>
        <v>3850</v>
      </c>
      <c r="M81" s="28" t="n">
        <f aca="false">L81*0.07</f>
        <v>269.5</v>
      </c>
      <c r="N81" s="28" t="n">
        <f aca="false">L81+M81</f>
        <v>4119.5</v>
      </c>
    </row>
    <row r="82" customFormat="false" ht="19.5" hidden="false" customHeight="true" outlineLevel="0" collapsed="false">
      <c r="A82" s="68" t="s">
        <v>545</v>
      </c>
      <c r="B82" s="69" t="s">
        <v>546</v>
      </c>
      <c r="C82" s="70" t="s">
        <v>72</v>
      </c>
      <c r="D82" s="26" t="n">
        <v>1</v>
      </c>
      <c r="E82" s="27" t="n">
        <v>1000</v>
      </c>
      <c r="F82" s="27" t="n">
        <v>0</v>
      </c>
      <c r="G82" s="71" t="n">
        <f aca="false">IF(E82=0,"",D82*E82)</f>
        <v>1000</v>
      </c>
      <c r="H82" s="71" t="str">
        <f aca="false">IF(F82=0,"",D82*F82)</f>
        <v/>
      </c>
      <c r="I82" s="71" t="n">
        <f aca="false">IFERROR(D82*E82,0)+IFERROR(D82*F82,0)</f>
        <v>1000</v>
      </c>
      <c r="J82" s="29" t="n">
        <v>0.1</v>
      </c>
      <c r="K82" s="71" t="n">
        <f aca="false">I82*J82</f>
        <v>100</v>
      </c>
      <c r="L82" s="71" t="n">
        <f aca="false">I82+K82</f>
        <v>1100</v>
      </c>
      <c r="M82" s="71" t="n">
        <f aca="false">L82*0.07</f>
        <v>77</v>
      </c>
      <c r="N82" s="71" t="n">
        <f aca="false">L82+M82</f>
        <v>1177</v>
      </c>
    </row>
    <row r="83" customFormat="false" ht="21.75" hidden="false" customHeight="true" outlineLevel="0" collapsed="false">
      <c r="A83" s="72" t="s">
        <v>547</v>
      </c>
      <c r="B83" s="72"/>
      <c r="C83" s="72"/>
      <c r="D83" s="73" t="n">
        <f aca="false">SUMPRODUCT((ISNUMBER(D79:D82))*D79:D82)</f>
        <v>4</v>
      </c>
      <c r="E83" s="74"/>
      <c r="F83" s="74"/>
      <c r="G83" s="75" t="e">
        <f aca="false">SUMPRODUCT((ISNUMBER(G79:G82))*G79:G82)</f>
        <v>#VALUE!</v>
      </c>
      <c r="H83" s="75" t="e">
        <f aca="false">SUMPRODUCT((ISNUMBER(H79:H82))*H79:H82)</f>
        <v>#VALUE!</v>
      </c>
      <c r="I83" s="75" t="n">
        <f aca="false">SUM(I79:I82)</f>
        <v>10000</v>
      </c>
      <c r="J83" s="74"/>
      <c r="K83" s="75" t="n">
        <f aca="false">SUM(K79:K82)</f>
        <v>1000</v>
      </c>
      <c r="L83" s="75" t="n">
        <f aca="false">SUM(L79:L82)</f>
        <v>11000</v>
      </c>
      <c r="M83" s="75" t="n">
        <f aca="false">SUM(M79:M82)</f>
        <v>770</v>
      </c>
      <c r="N83" s="38" t="n">
        <f aca="false">SUM(N79:N82)</f>
        <v>11770</v>
      </c>
    </row>
    <row r="84" customFormat="false" ht="6" hidden="false" customHeight="true" outlineLevel="0" collapsed="false"/>
    <row r="85" customFormat="false" ht="25.5" hidden="false" customHeight="true" outlineLevel="0" collapsed="false">
      <c r="A85" s="76" t="s">
        <v>548</v>
      </c>
      <c r="B85" s="76"/>
      <c r="C85" s="76"/>
      <c r="D85" s="76"/>
      <c r="E85" s="76"/>
      <c r="F85" s="76"/>
      <c r="G85" s="77" t="e">
        <f aca="false">G13+G22+G30+G36+G43+G51+G58+G66+G76+G83</f>
        <v>#VALUE!</v>
      </c>
      <c r="H85" s="77" t="e">
        <f aca="false">H13+H22+H30+H36+H43+H51+H58+H66+H76+H83</f>
        <v>#VALUE!</v>
      </c>
      <c r="I85" s="77" t="n">
        <f aca="false">I13+I22+I30+I36+I43+I51+I58+I66+I76+I83</f>
        <v>257145</v>
      </c>
      <c r="J85" s="78"/>
      <c r="K85" s="77" t="n">
        <f aca="false">K13+K22+K30+K36+K43+K51+K58+K66+K76+K83</f>
        <v>25714.5</v>
      </c>
      <c r="L85" s="77" t="n">
        <f aca="false">L13+L22+L30+L36+L43+L51+L58+L66+L76+L83</f>
        <v>282859.5</v>
      </c>
      <c r="M85" s="77" t="n">
        <f aca="false">M13+M22+M30+M36+M43+M51+M58+M66+M76+M83</f>
        <v>19800.165</v>
      </c>
      <c r="N85" s="42" t="n">
        <f aca="false">N13+N22+N30+N36+N43+N51+N58+N66+N76+N83</f>
        <v>302659.665</v>
      </c>
    </row>
    <row r="86" customFormat="false" ht="7.5" hidden="false" customHeight="true" outlineLevel="0" collapsed="false"/>
    <row r="87" customFormat="false" ht="7.5" hidden="false" customHeight="true" outlineLevel="0" collapsed="false"/>
  </sheetData>
  <mergeCells count="24">
    <mergeCell ref="A1:N1"/>
    <mergeCell ref="A2:N2"/>
    <mergeCell ref="A3:N3"/>
    <mergeCell ref="A6:N6"/>
    <mergeCell ref="A13:C13"/>
    <mergeCell ref="A15:N15"/>
    <mergeCell ref="A22:C22"/>
    <mergeCell ref="A24:N24"/>
    <mergeCell ref="A30:C30"/>
    <mergeCell ref="A32:N32"/>
    <mergeCell ref="A36:C36"/>
    <mergeCell ref="A38:N38"/>
    <mergeCell ref="A43:C43"/>
    <mergeCell ref="A45:N45"/>
    <mergeCell ref="A51:C51"/>
    <mergeCell ref="A53:N53"/>
    <mergeCell ref="A58:C58"/>
    <mergeCell ref="A60:N60"/>
    <mergeCell ref="A66:C66"/>
    <mergeCell ref="A68:N68"/>
    <mergeCell ref="A76:C76"/>
    <mergeCell ref="A78:N78"/>
    <mergeCell ref="A83:C83"/>
    <mergeCell ref="A85:F8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8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4" t="s">
        <v>549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79" t="s">
        <v>550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customFormat="false" ht="19.5" hidden="false" customHeight="true" outlineLevel="0" collapsed="false">
      <c r="A7" s="23" t="s">
        <v>551</v>
      </c>
      <c r="B7" s="24" t="s">
        <v>552</v>
      </c>
      <c r="C7" s="25" t="s">
        <v>81</v>
      </c>
      <c r="D7" s="26" t="n">
        <v>40</v>
      </c>
      <c r="E7" s="27" t="n">
        <v>0</v>
      </c>
      <c r="F7" s="27" t="n">
        <v>60</v>
      </c>
      <c r="G7" s="28" t="str">
        <f aca="false">IF(E7=0,"",D7*E7)</f>
        <v/>
      </c>
      <c r="H7" s="28" t="n">
        <f aca="false">IF(F7=0,"",D7*F7)</f>
        <v>2400</v>
      </c>
      <c r="I7" s="28" t="n">
        <f aca="false">IFERROR(D7*E7,0)+IFERROR(D7*F7,0)</f>
        <v>2400</v>
      </c>
      <c r="J7" s="29" t="n">
        <v>0.1</v>
      </c>
      <c r="K7" s="28" t="n">
        <f aca="false">I7*J7</f>
        <v>240</v>
      </c>
      <c r="L7" s="28" t="n">
        <f aca="false">I7+K7</f>
        <v>2640</v>
      </c>
      <c r="M7" s="28" t="n">
        <f aca="false">L7*0.07</f>
        <v>184.8</v>
      </c>
      <c r="N7" s="28" t="n">
        <f aca="false">L7+M7</f>
        <v>2824.8</v>
      </c>
    </row>
    <row r="8" customFormat="false" ht="19.5" hidden="false" customHeight="true" outlineLevel="0" collapsed="false">
      <c r="A8" s="80" t="s">
        <v>553</v>
      </c>
      <c r="B8" s="81" t="s">
        <v>554</v>
      </c>
      <c r="C8" s="82" t="s">
        <v>81</v>
      </c>
      <c r="D8" s="26" t="n">
        <v>20</v>
      </c>
      <c r="E8" s="27" t="n">
        <v>0</v>
      </c>
      <c r="F8" s="27" t="n">
        <v>90</v>
      </c>
      <c r="G8" s="83" t="str">
        <f aca="false">IF(E8=0,"",D8*E8)</f>
        <v/>
      </c>
      <c r="H8" s="83" t="n">
        <f aca="false">IF(F8=0,"",D8*F8)</f>
        <v>1800</v>
      </c>
      <c r="I8" s="83" t="n">
        <f aca="false">IFERROR(D8*E8,0)+IFERROR(D8*F8,0)</f>
        <v>1800</v>
      </c>
      <c r="J8" s="29" t="n">
        <v>0.1</v>
      </c>
      <c r="K8" s="83" t="n">
        <f aca="false">I8*J8</f>
        <v>180</v>
      </c>
      <c r="L8" s="83" t="n">
        <f aca="false">I8+K8</f>
        <v>1980</v>
      </c>
      <c r="M8" s="83" t="n">
        <f aca="false">L8*0.07</f>
        <v>138.6</v>
      </c>
      <c r="N8" s="83" t="n">
        <f aca="false">L8+M8</f>
        <v>2118.6</v>
      </c>
    </row>
    <row r="9" customFormat="false" ht="19.5" hidden="false" customHeight="true" outlineLevel="0" collapsed="false">
      <c r="A9" s="23" t="s">
        <v>555</v>
      </c>
      <c r="B9" s="24" t="s">
        <v>556</v>
      </c>
      <c r="C9" s="25" t="s">
        <v>67</v>
      </c>
      <c r="D9" s="26" t="n">
        <v>1</v>
      </c>
      <c r="E9" s="27" t="n">
        <v>0</v>
      </c>
      <c r="F9" s="27" t="n">
        <v>2500</v>
      </c>
      <c r="G9" s="28" t="str">
        <f aca="false">IF(E9=0,"",D9*E9)</f>
        <v/>
      </c>
      <c r="H9" s="28" t="n">
        <f aca="false">IF(F9=0,"",D9*F9)</f>
        <v>2500</v>
      </c>
      <c r="I9" s="28" t="n">
        <f aca="false">IFERROR(D9*E9,0)+IFERROR(D9*F9,0)</f>
        <v>2500</v>
      </c>
      <c r="J9" s="29" t="n">
        <v>0.1</v>
      </c>
      <c r="K9" s="28" t="n">
        <f aca="false">I9*J9</f>
        <v>250</v>
      </c>
      <c r="L9" s="28" t="n">
        <f aca="false">I9+K9</f>
        <v>2750</v>
      </c>
      <c r="M9" s="28" t="n">
        <f aca="false">L9*0.07</f>
        <v>192.5</v>
      </c>
      <c r="N9" s="28" t="n">
        <f aca="false">L9+M9</f>
        <v>2942.5</v>
      </c>
    </row>
    <row r="10" customFormat="false" ht="19.5" hidden="false" customHeight="true" outlineLevel="0" collapsed="false">
      <c r="A10" s="80" t="s">
        <v>557</v>
      </c>
      <c r="B10" s="81" t="s">
        <v>558</v>
      </c>
      <c r="C10" s="82" t="s">
        <v>332</v>
      </c>
      <c r="D10" s="26" t="n">
        <v>8</v>
      </c>
      <c r="E10" s="27" t="n">
        <v>0</v>
      </c>
      <c r="F10" s="27" t="n">
        <v>280</v>
      </c>
      <c r="G10" s="83" t="str">
        <f aca="false">IF(E10=0,"",D10*E10)</f>
        <v/>
      </c>
      <c r="H10" s="83" t="n">
        <f aca="false">IF(F10=0,"",D10*F10)</f>
        <v>2240</v>
      </c>
      <c r="I10" s="83" t="n">
        <f aca="false">IFERROR(D10*E10,0)+IFERROR(D10*F10,0)</f>
        <v>2240</v>
      </c>
      <c r="J10" s="29" t="n">
        <v>0.1</v>
      </c>
      <c r="K10" s="83" t="n">
        <f aca="false">I10*J10</f>
        <v>224</v>
      </c>
      <c r="L10" s="83" t="n">
        <f aca="false">I10+K10</f>
        <v>2464</v>
      </c>
      <c r="M10" s="83" t="n">
        <f aca="false">L10*0.07</f>
        <v>172.48</v>
      </c>
      <c r="N10" s="83" t="n">
        <f aca="false">L10+M10</f>
        <v>2636.48</v>
      </c>
    </row>
    <row r="11" customFormat="false" ht="19.5" hidden="false" customHeight="true" outlineLevel="0" collapsed="false">
      <c r="A11" s="23" t="s">
        <v>559</v>
      </c>
      <c r="B11" s="24" t="s">
        <v>560</v>
      </c>
      <c r="C11" s="25" t="s">
        <v>81</v>
      </c>
      <c r="D11" s="26" t="n">
        <v>60</v>
      </c>
      <c r="E11" s="27" t="n">
        <v>150</v>
      </c>
      <c r="F11" s="27" t="n">
        <v>0</v>
      </c>
      <c r="G11" s="28" t="n">
        <f aca="false">IF(E11=0,"",D11*E11)</f>
        <v>9000</v>
      </c>
      <c r="H11" s="28" t="str">
        <f aca="false">IF(F11=0,"",D11*F11)</f>
        <v/>
      </c>
      <c r="I11" s="28" t="n">
        <f aca="false">IFERROR(D11*E11,0)+IFERROR(D11*F11,0)</f>
        <v>9000</v>
      </c>
      <c r="J11" s="29" t="n">
        <v>0.1</v>
      </c>
      <c r="K11" s="28" t="n">
        <f aca="false">I11*J11</f>
        <v>900</v>
      </c>
      <c r="L11" s="28" t="n">
        <f aca="false">I11+K11</f>
        <v>9900</v>
      </c>
      <c r="M11" s="28" t="n">
        <f aca="false">L11*0.07</f>
        <v>693</v>
      </c>
      <c r="N11" s="28" t="n">
        <f aca="false">L11+M11</f>
        <v>10593</v>
      </c>
    </row>
    <row r="12" customFormat="false" ht="21.75" hidden="false" customHeight="true" outlineLevel="0" collapsed="false">
      <c r="A12" s="84" t="s">
        <v>561</v>
      </c>
      <c r="B12" s="84"/>
      <c r="C12" s="84"/>
      <c r="D12" s="85" t="n">
        <f aca="false">SUMPRODUCT((ISNUMBER(D7:D11))*D7:D11)</f>
        <v>129</v>
      </c>
      <c r="E12" s="86"/>
      <c r="F12" s="86"/>
      <c r="G12" s="87" t="e">
        <f aca="false">SUMPRODUCT((ISNUMBER(G7:G11))*G7:G11)</f>
        <v>#VALUE!</v>
      </c>
      <c r="H12" s="87" t="e">
        <f aca="false">SUMPRODUCT((ISNUMBER(H7:H11))*H7:H11)</f>
        <v>#VALUE!</v>
      </c>
      <c r="I12" s="87" t="n">
        <f aca="false">SUM(I7:I11)</f>
        <v>17940</v>
      </c>
      <c r="J12" s="86"/>
      <c r="K12" s="87" t="n">
        <f aca="false">SUM(K7:K11)</f>
        <v>1794</v>
      </c>
      <c r="L12" s="87" t="n">
        <f aca="false">SUM(L7:L11)</f>
        <v>19734</v>
      </c>
      <c r="M12" s="87" t="n">
        <f aca="false">SUM(M7:M11)</f>
        <v>1381.38</v>
      </c>
      <c r="N12" s="38" t="n">
        <f aca="false">SUM(N7:N11)</f>
        <v>21115.38</v>
      </c>
    </row>
    <row r="13" customFormat="false" ht="6" hidden="false" customHeight="true" outlineLevel="0" collapsed="false"/>
    <row r="14" customFormat="false" ht="19.5" hidden="false" customHeight="true" outlineLevel="0" collapsed="false">
      <c r="A14" s="79" t="s">
        <v>562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customFormat="false" ht="19.5" hidden="false" customHeight="true" outlineLevel="0" collapsed="false">
      <c r="A15" s="23" t="s">
        <v>563</v>
      </c>
      <c r="B15" s="24" t="s">
        <v>564</v>
      </c>
      <c r="C15" s="25" t="s">
        <v>81</v>
      </c>
      <c r="D15" s="26" t="n">
        <v>25</v>
      </c>
      <c r="E15" s="27" t="n">
        <v>0</v>
      </c>
      <c r="F15" s="27" t="n">
        <v>55</v>
      </c>
      <c r="G15" s="28" t="str">
        <f aca="false">IF(E15=0,"",D15*E15)</f>
        <v/>
      </c>
      <c r="H15" s="28" t="n">
        <f aca="false">IF(F15=0,"",D15*F15)</f>
        <v>1375</v>
      </c>
      <c r="I15" s="28" t="n">
        <f aca="false">IFERROR(D15*E15,0)+IFERROR(D15*F15,0)</f>
        <v>1375</v>
      </c>
      <c r="J15" s="29" t="n">
        <v>0.1</v>
      </c>
      <c r="K15" s="28" t="n">
        <f aca="false">I15*J15</f>
        <v>137.5</v>
      </c>
      <c r="L15" s="28" t="n">
        <f aca="false">I15+K15</f>
        <v>1512.5</v>
      </c>
      <c r="M15" s="28" t="n">
        <f aca="false">L15*0.07</f>
        <v>105.875</v>
      </c>
      <c r="N15" s="28" t="n">
        <f aca="false">L15+M15</f>
        <v>1618.375</v>
      </c>
    </row>
    <row r="16" customFormat="false" ht="19.5" hidden="false" customHeight="true" outlineLevel="0" collapsed="false">
      <c r="A16" s="80" t="s">
        <v>565</v>
      </c>
      <c r="B16" s="81" t="s">
        <v>566</v>
      </c>
      <c r="C16" s="82" t="s">
        <v>81</v>
      </c>
      <c r="D16" s="26" t="n">
        <v>15</v>
      </c>
      <c r="E16" s="27" t="n">
        <v>0</v>
      </c>
      <c r="F16" s="27" t="n">
        <v>140</v>
      </c>
      <c r="G16" s="83" t="str">
        <f aca="false">IF(E16=0,"",D16*E16)</f>
        <v/>
      </c>
      <c r="H16" s="83" t="n">
        <f aca="false">IF(F16=0,"",D16*F16)</f>
        <v>2100</v>
      </c>
      <c r="I16" s="83" t="n">
        <f aca="false">IFERROR(D16*E16,0)+IFERROR(D16*F16,0)</f>
        <v>2100</v>
      </c>
      <c r="J16" s="29" t="n">
        <v>0.1</v>
      </c>
      <c r="K16" s="83" t="n">
        <f aca="false">I16*J16</f>
        <v>210</v>
      </c>
      <c r="L16" s="83" t="n">
        <f aca="false">I16+K16</f>
        <v>2310</v>
      </c>
      <c r="M16" s="83" t="n">
        <f aca="false">L16*0.07</f>
        <v>161.7</v>
      </c>
      <c r="N16" s="83" t="n">
        <f aca="false">L16+M16</f>
        <v>2471.7</v>
      </c>
    </row>
    <row r="17" customFormat="false" ht="19.5" hidden="false" customHeight="true" outlineLevel="0" collapsed="false">
      <c r="A17" s="23" t="s">
        <v>567</v>
      </c>
      <c r="B17" s="24" t="s">
        <v>568</v>
      </c>
      <c r="C17" s="25" t="s">
        <v>67</v>
      </c>
      <c r="D17" s="26" t="n">
        <v>1</v>
      </c>
      <c r="E17" s="27" t="n">
        <v>0</v>
      </c>
      <c r="F17" s="27" t="n">
        <v>2000</v>
      </c>
      <c r="G17" s="28" t="str">
        <f aca="false">IF(E17=0,"",D17*E17)</f>
        <v/>
      </c>
      <c r="H17" s="28" t="n">
        <f aca="false">IF(F17=0,"",D17*F17)</f>
        <v>2000</v>
      </c>
      <c r="I17" s="28" t="n">
        <f aca="false">IFERROR(D17*E17,0)+IFERROR(D17*F17,0)</f>
        <v>2000</v>
      </c>
      <c r="J17" s="29" t="n">
        <v>0.1</v>
      </c>
      <c r="K17" s="28" t="n">
        <f aca="false">I17*J17</f>
        <v>200</v>
      </c>
      <c r="L17" s="28" t="n">
        <f aca="false">I17+K17</f>
        <v>2200</v>
      </c>
      <c r="M17" s="28" t="n">
        <f aca="false">L17*0.07</f>
        <v>154</v>
      </c>
      <c r="N17" s="28" t="n">
        <f aca="false">L17+M17</f>
        <v>2354</v>
      </c>
    </row>
    <row r="18" customFormat="false" ht="19.5" hidden="false" customHeight="true" outlineLevel="0" collapsed="false">
      <c r="A18" s="80" t="s">
        <v>569</v>
      </c>
      <c r="B18" s="81" t="s">
        <v>570</v>
      </c>
      <c r="C18" s="82" t="s">
        <v>67</v>
      </c>
      <c r="D18" s="26" t="n">
        <v>8</v>
      </c>
      <c r="E18" s="27" t="n">
        <v>0</v>
      </c>
      <c r="F18" s="27" t="n">
        <v>180</v>
      </c>
      <c r="G18" s="83" t="str">
        <f aca="false">IF(E18=0,"",D18*E18)</f>
        <v/>
      </c>
      <c r="H18" s="83" t="n">
        <f aca="false">IF(F18=0,"",D18*F18)</f>
        <v>1440</v>
      </c>
      <c r="I18" s="83" t="n">
        <f aca="false">IFERROR(D18*E18,0)+IFERROR(D18*F18,0)</f>
        <v>1440</v>
      </c>
      <c r="J18" s="29" t="n">
        <v>0.1</v>
      </c>
      <c r="K18" s="83" t="n">
        <f aca="false">I18*J18</f>
        <v>144</v>
      </c>
      <c r="L18" s="83" t="n">
        <f aca="false">I18+K18</f>
        <v>1584</v>
      </c>
      <c r="M18" s="83" t="n">
        <f aca="false">L18*0.07</f>
        <v>110.88</v>
      </c>
      <c r="N18" s="83" t="n">
        <f aca="false">L18+M18</f>
        <v>1694.88</v>
      </c>
    </row>
    <row r="19" customFormat="false" ht="19.5" hidden="false" customHeight="true" outlineLevel="0" collapsed="false">
      <c r="A19" s="23" t="s">
        <v>571</v>
      </c>
      <c r="B19" s="24" t="s">
        <v>572</v>
      </c>
      <c r="C19" s="25" t="s">
        <v>81</v>
      </c>
      <c r="D19" s="26" t="n">
        <v>40</v>
      </c>
      <c r="E19" s="27" t="n">
        <v>120</v>
      </c>
      <c r="F19" s="27" t="n">
        <v>0</v>
      </c>
      <c r="G19" s="28" t="n">
        <f aca="false">IF(E19=0,"",D19*E19)</f>
        <v>4800</v>
      </c>
      <c r="H19" s="28" t="str">
        <f aca="false">IF(F19=0,"",D19*F19)</f>
        <v/>
      </c>
      <c r="I19" s="28" t="n">
        <f aca="false">IFERROR(D19*E19,0)+IFERROR(D19*F19,0)</f>
        <v>4800</v>
      </c>
      <c r="J19" s="29" t="n">
        <v>0.1</v>
      </c>
      <c r="K19" s="28" t="n">
        <f aca="false">I19*J19</f>
        <v>480</v>
      </c>
      <c r="L19" s="28" t="n">
        <f aca="false">I19+K19</f>
        <v>5280</v>
      </c>
      <c r="M19" s="28" t="n">
        <f aca="false">L19*0.07</f>
        <v>369.6</v>
      </c>
      <c r="N19" s="28" t="n">
        <f aca="false">L19+M19</f>
        <v>5649.6</v>
      </c>
    </row>
    <row r="20" customFormat="false" ht="21.75" hidden="false" customHeight="true" outlineLevel="0" collapsed="false">
      <c r="A20" s="84" t="s">
        <v>573</v>
      </c>
      <c r="B20" s="84"/>
      <c r="C20" s="84"/>
      <c r="D20" s="85" t="n">
        <f aca="false">SUMPRODUCT((ISNUMBER(D15:D19))*D15:D19)</f>
        <v>89</v>
      </c>
      <c r="E20" s="86"/>
      <c r="F20" s="86"/>
      <c r="G20" s="87" t="e">
        <f aca="false">SUMPRODUCT((ISNUMBER(G15:G19))*G15:G19)</f>
        <v>#VALUE!</v>
      </c>
      <c r="H20" s="87" t="e">
        <f aca="false">SUMPRODUCT((ISNUMBER(H15:H19))*H15:H19)</f>
        <v>#VALUE!</v>
      </c>
      <c r="I20" s="87" t="n">
        <f aca="false">SUM(I15:I19)</f>
        <v>11715</v>
      </c>
      <c r="J20" s="86"/>
      <c r="K20" s="87" t="n">
        <f aca="false">SUM(K15:K19)</f>
        <v>1171.5</v>
      </c>
      <c r="L20" s="87" t="n">
        <f aca="false">SUM(L15:L19)</f>
        <v>12886.5</v>
      </c>
      <c r="M20" s="87" t="n">
        <f aca="false">SUM(M15:M19)</f>
        <v>902.055</v>
      </c>
      <c r="N20" s="38" t="n">
        <f aca="false">SUM(N15:N19)</f>
        <v>13788.555</v>
      </c>
    </row>
    <row r="21" customFormat="false" ht="6" hidden="false" customHeight="true" outlineLevel="0" collapsed="false"/>
    <row r="22" customFormat="false" ht="19.5" hidden="false" customHeight="true" outlineLevel="0" collapsed="false">
      <c r="A22" s="79" t="s">
        <v>574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customFormat="false" ht="19.5" hidden="false" customHeight="true" outlineLevel="0" collapsed="false">
      <c r="A23" s="23" t="s">
        <v>575</v>
      </c>
      <c r="B23" s="24" t="s">
        <v>576</v>
      </c>
      <c r="C23" s="25" t="s">
        <v>81</v>
      </c>
      <c r="D23" s="26" t="n">
        <v>20</v>
      </c>
      <c r="E23" s="27" t="n">
        <v>0</v>
      </c>
      <c r="F23" s="27" t="n">
        <v>140</v>
      </c>
      <c r="G23" s="28" t="str">
        <f aca="false">IF(E23=0,"",D23*E23)</f>
        <v/>
      </c>
      <c r="H23" s="28" t="n">
        <f aca="false">IF(F23=0,"",D23*F23)</f>
        <v>2800</v>
      </c>
      <c r="I23" s="28" t="n">
        <f aca="false">IFERROR(D23*E23,0)+IFERROR(D23*F23,0)</f>
        <v>2800</v>
      </c>
      <c r="J23" s="29" t="n">
        <v>0.1</v>
      </c>
      <c r="K23" s="28" t="n">
        <f aca="false">I23*J23</f>
        <v>280</v>
      </c>
      <c r="L23" s="28" t="n">
        <f aca="false">I23+K23</f>
        <v>3080</v>
      </c>
      <c r="M23" s="28" t="n">
        <f aca="false">L23*0.07</f>
        <v>215.6</v>
      </c>
      <c r="N23" s="28" t="n">
        <f aca="false">L23+M23</f>
        <v>3295.6</v>
      </c>
    </row>
    <row r="24" customFormat="false" ht="19.5" hidden="false" customHeight="true" outlineLevel="0" collapsed="false">
      <c r="A24" s="80" t="s">
        <v>577</v>
      </c>
      <c r="B24" s="81" t="s">
        <v>578</v>
      </c>
      <c r="C24" s="82" t="s">
        <v>67</v>
      </c>
      <c r="D24" s="26" t="n">
        <v>1</v>
      </c>
      <c r="E24" s="27" t="n">
        <v>0</v>
      </c>
      <c r="F24" s="27" t="n">
        <v>800</v>
      </c>
      <c r="G24" s="83" t="str">
        <f aca="false">IF(E24=0,"",D24*E24)</f>
        <v/>
      </c>
      <c r="H24" s="83" t="n">
        <f aca="false">IF(F24=0,"",D24*F24)</f>
        <v>800</v>
      </c>
      <c r="I24" s="83" t="n">
        <f aca="false">IFERROR(D24*E24,0)+IFERROR(D24*F24,0)</f>
        <v>800</v>
      </c>
      <c r="J24" s="29" t="n">
        <v>0.1</v>
      </c>
      <c r="K24" s="83" t="n">
        <f aca="false">I24*J24</f>
        <v>80</v>
      </c>
      <c r="L24" s="83" t="n">
        <f aca="false">I24+K24</f>
        <v>880</v>
      </c>
      <c r="M24" s="83" t="n">
        <f aca="false">L24*0.07</f>
        <v>61.6</v>
      </c>
      <c r="N24" s="83" t="n">
        <f aca="false">L24+M24</f>
        <v>941.6</v>
      </c>
    </row>
    <row r="25" customFormat="false" ht="19.5" hidden="false" customHeight="true" outlineLevel="0" collapsed="false">
      <c r="A25" s="23" t="s">
        <v>579</v>
      </c>
      <c r="B25" s="24" t="s">
        <v>580</v>
      </c>
      <c r="C25" s="25" t="s">
        <v>81</v>
      </c>
      <c r="D25" s="26" t="n">
        <v>20</v>
      </c>
      <c r="E25" s="27" t="n">
        <v>130</v>
      </c>
      <c r="F25" s="27" t="n">
        <v>0</v>
      </c>
      <c r="G25" s="28" t="n">
        <f aca="false">IF(E25=0,"",D25*E25)</f>
        <v>2600</v>
      </c>
      <c r="H25" s="28" t="str">
        <f aca="false">IF(F25=0,"",D25*F25)</f>
        <v/>
      </c>
      <c r="I25" s="28" t="n">
        <f aca="false">IFERROR(D25*E25,0)+IFERROR(D25*F25,0)</f>
        <v>2600</v>
      </c>
      <c r="J25" s="29" t="n">
        <v>0.1</v>
      </c>
      <c r="K25" s="28" t="n">
        <f aca="false">I25*J25</f>
        <v>260</v>
      </c>
      <c r="L25" s="28" t="n">
        <f aca="false">I25+K25</f>
        <v>2860</v>
      </c>
      <c r="M25" s="28" t="n">
        <f aca="false">L25*0.07</f>
        <v>200.2</v>
      </c>
      <c r="N25" s="28" t="n">
        <f aca="false">L25+M25</f>
        <v>3060.2</v>
      </c>
    </row>
    <row r="26" customFormat="false" ht="21.75" hidden="false" customHeight="true" outlineLevel="0" collapsed="false">
      <c r="A26" s="84" t="s">
        <v>581</v>
      </c>
      <c r="B26" s="84"/>
      <c r="C26" s="84"/>
      <c r="D26" s="85" t="n">
        <f aca="false">SUMPRODUCT((ISNUMBER(D23:D25))*D23:D25)</f>
        <v>41</v>
      </c>
      <c r="E26" s="86"/>
      <c r="F26" s="86"/>
      <c r="G26" s="87" t="e">
        <f aca="false">SUMPRODUCT((ISNUMBER(G23:G25))*G23:G25)</f>
        <v>#VALUE!</v>
      </c>
      <c r="H26" s="87" t="e">
        <f aca="false">SUMPRODUCT((ISNUMBER(H23:H25))*H23:H25)</f>
        <v>#VALUE!</v>
      </c>
      <c r="I26" s="87" t="n">
        <f aca="false">SUM(I23:I25)</f>
        <v>6200</v>
      </c>
      <c r="J26" s="86"/>
      <c r="K26" s="87" t="n">
        <f aca="false">SUM(K23:K25)</f>
        <v>620</v>
      </c>
      <c r="L26" s="87" t="n">
        <f aca="false">SUM(L23:L25)</f>
        <v>6820</v>
      </c>
      <c r="M26" s="87" t="n">
        <f aca="false">SUM(M23:M25)</f>
        <v>477.4</v>
      </c>
      <c r="N26" s="38" t="n">
        <f aca="false">SUM(N23:N25)</f>
        <v>7297.4</v>
      </c>
    </row>
    <row r="27" customFormat="false" ht="6" hidden="false" customHeight="true" outlineLevel="0" collapsed="false"/>
    <row r="28" customFormat="false" ht="19.5" hidden="false" customHeight="true" outlineLevel="0" collapsed="false">
      <c r="A28" s="79" t="s">
        <v>582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</row>
    <row r="29" customFormat="false" ht="19.5" hidden="false" customHeight="true" outlineLevel="0" collapsed="false">
      <c r="A29" s="23" t="s">
        <v>583</v>
      </c>
      <c r="B29" s="24" t="s">
        <v>584</v>
      </c>
      <c r="C29" s="25" t="s">
        <v>585</v>
      </c>
      <c r="D29" s="26" t="n">
        <v>1</v>
      </c>
      <c r="E29" s="27" t="n">
        <v>0</v>
      </c>
      <c r="F29" s="27" t="n">
        <v>8000</v>
      </c>
      <c r="G29" s="28" t="str">
        <f aca="false">IF(E29=0,"",D29*E29)</f>
        <v/>
      </c>
      <c r="H29" s="28" t="n">
        <f aca="false">IF(F29=0,"",D29*F29)</f>
        <v>8000</v>
      </c>
      <c r="I29" s="28" t="n">
        <f aca="false">IFERROR(D29*E29,0)+IFERROR(D29*F29,0)</f>
        <v>8000</v>
      </c>
      <c r="J29" s="29" t="n">
        <v>0.1</v>
      </c>
      <c r="K29" s="28" t="n">
        <f aca="false">I29*J29</f>
        <v>800</v>
      </c>
      <c r="L29" s="28" t="n">
        <f aca="false">I29+K29</f>
        <v>8800</v>
      </c>
      <c r="M29" s="28" t="n">
        <f aca="false">L29*0.07</f>
        <v>616</v>
      </c>
      <c r="N29" s="28" t="n">
        <f aca="false">L29+M29</f>
        <v>9416</v>
      </c>
    </row>
    <row r="30" customFormat="false" ht="19.5" hidden="false" customHeight="true" outlineLevel="0" collapsed="false">
      <c r="A30" s="80" t="s">
        <v>586</v>
      </c>
      <c r="B30" s="81" t="s">
        <v>587</v>
      </c>
      <c r="C30" s="82" t="s">
        <v>67</v>
      </c>
      <c r="D30" s="26" t="n">
        <v>1</v>
      </c>
      <c r="E30" s="27" t="n">
        <v>1500</v>
      </c>
      <c r="F30" s="27" t="n">
        <v>2000</v>
      </c>
      <c r="G30" s="83" t="n">
        <f aca="false">IF(E30=0,"",D30*E30)</f>
        <v>1500</v>
      </c>
      <c r="H30" s="83" t="n">
        <f aca="false">IF(F30=0,"",D30*F30)</f>
        <v>2000</v>
      </c>
      <c r="I30" s="83" t="n">
        <f aca="false">IFERROR(D30*E30,0)+IFERROR(D30*F30,0)</f>
        <v>3500</v>
      </c>
      <c r="J30" s="29" t="n">
        <v>0.1</v>
      </c>
      <c r="K30" s="83" t="n">
        <f aca="false">I30*J30</f>
        <v>350</v>
      </c>
      <c r="L30" s="83" t="n">
        <f aca="false">I30+K30</f>
        <v>3850</v>
      </c>
      <c r="M30" s="83" t="n">
        <f aca="false">L30*0.07</f>
        <v>269.5</v>
      </c>
      <c r="N30" s="83" t="n">
        <f aca="false">L30+M30</f>
        <v>4119.5</v>
      </c>
    </row>
    <row r="31" customFormat="false" ht="19.5" hidden="false" customHeight="true" outlineLevel="0" collapsed="false">
      <c r="A31" s="23" t="s">
        <v>588</v>
      </c>
      <c r="B31" s="24" t="s">
        <v>589</v>
      </c>
      <c r="C31" s="25" t="s">
        <v>67</v>
      </c>
      <c r="D31" s="26" t="n">
        <v>1</v>
      </c>
      <c r="E31" s="27" t="n">
        <v>0</v>
      </c>
      <c r="F31" s="27" t="n">
        <v>6500</v>
      </c>
      <c r="G31" s="28" t="str">
        <f aca="false">IF(E31=0,"",D31*E31)</f>
        <v/>
      </c>
      <c r="H31" s="28" t="n">
        <f aca="false">IF(F31=0,"",D31*F31)</f>
        <v>6500</v>
      </c>
      <c r="I31" s="28" t="n">
        <f aca="false">IFERROR(D31*E31,0)+IFERROR(D31*F31,0)</f>
        <v>6500</v>
      </c>
      <c r="J31" s="29" t="n">
        <v>0.1</v>
      </c>
      <c r="K31" s="28" t="n">
        <f aca="false">I31*J31</f>
        <v>650</v>
      </c>
      <c r="L31" s="28" t="n">
        <f aca="false">I31+K31</f>
        <v>7150</v>
      </c>
      <c r="M31" s="28" t="n">
        <f aca="false">L31*0.07</f>
        <v>500.5</v>
      </c>
      <c r="N31" s="28" t="n">
        <f aca="false">L31+M31</f>
        <v>7650.5</v>
      </c>
    </row>
    <row r="32" customFormat="false" ht="19.5" hidden="false" customHeight="true" outlineLevel="0" collapsed="false">
      <c r="A32" s="80" t="s">
        <v>590</v>
      </c>
      <c r="B32" s="81" t="s">
        <v>591</v>
      </c>
      <c r="C32" s="82" t="s">
        <v>332</v>
      </c>
      <c r="D32" s="26" t="n">
        <v>1</v>
      </c>
      <c r="E32" s="27" t="n">
        <v>0</v>
      </c>
      <c r="F32" s="27" t="n">
        <v>350</v>
      </c>
      <c r="G32" s="83" t="str">
        <f aca="false">IF(E32=0,"",D32*E32)</f>
        <v/>
      </c>
      <c r="H32" s="83" t="n">
        <f aca="false">IF(F32=0,"",D32*F32)</f>
        <v>350</v>
      </c>
      <c r="I32" s="83" t="n">
        <f aca="false">IFERROR(D32*E32,0)+IFERROR(D32*F32,0)</f>
        <v>350</v>
      </c>
      <c r="J32" s="29" t="n">
        <v>0.1</v>
      </c>
      <c r="K32" s="83" t="n">
        <f aca="false">I32*J32</f>
        <v>35</v>
      </c>
      <c r="L32" s="83" t="n">
        <f aca="false">I32+K32</f>
        <v>385</v>
      </c>
      <c r="M32" s="83" t="n">
        <f aca="false">L32*0.07</f>
        <v>26.95</v>
      </c>
      <c r="N32" s="83" t="n">
        <f aca="false">L32+M32</f>
        <v>411.95</v>
      </c>
    </row>
    <row r="33" customFormat="false" ht="19.5" hidden="false" customHeight="true" outlineLevel="0" collapsed="false">
      <c r="A33" s="23" t="s">
        <v>592</v>
      </c>
      <c r="B33" s="24" t="s">
        <v>593</v>
      </c>
      <c r="C33" s="25" t="s">
        <v>67</v>
      </c>
      <c r="D33" s="26" t="n">
        <v>1</v>
      </c>
      <c r="E33" s="27" t="n">
        <v>500</v>
      </c>
      <c r="F33" s="27" t="n">
        <v>1800</v>
      </c>
      <c r="G33" s="28" t="n">
        <f aca="false">IF(E33=0,"",D33*E33)</f>
        <v>500</v>
      </c>
      <c r="H33" s="28" t="n">
        <f aca="false">IF(F33=0,"",D33*F33)</f>
        <v>1800</v>
      </c>
      <c r="I33" s="28" t="n">
        <f aca="false">IFERROR(D33*E33,0)+IFERROR(D33*F33,0)</f>
        <v>2300</v>
      </c>
      <c r="J33" s="29" t="n">
        <v>0.1</v>
      </c>
      <c r="K33" s="28" t="n">
        <f aca="false">I33*J33</f>
        <v>230</v>
      </c>
      <c r="L33" s="28" t="n">
        <f aca="false">I33+K33</f>
        <v>2530</v>
      </c>
      <c r="M33" s="28" t="n">
        <f aca="false">L33*0.07</f>
        <v>177.1</v>
      </c>
      <c r="N33" s="28" t="n">
        <f aca="false">L33+M33</f>
        <v>2707.1</v>
      </c>
    </row>
    <row r="34" customFormat="false" ht="19.5" hidden="false" customHeight="true" outlineLevel="0" collapsed="false">
      <c r="A34" s="80" t="s">
        <v>594</v>
      </c>
      <c r="B34" s="81" t="s">
        <v>595</v>
      </c>
      <c r="C34" s="82" t="s">
        <v>72</v>
      </c>
      <c r="D34" s="26" t="n">
        <v>1</v>
      </c>
      <c r="E34" s="27" t="n">
        <v>3000</v>
      </c>
      <c r="F34" s="27" t="n">
        <v>0</v>
      </c>
      <c r="G34" s="83" t="n">
        <f aca="false">IF(E34=0,"",D34*E34)</f>
        <v>3000</v>
      </c>
      <c r="H34" s="83" t="str">
        <f aca="false">IF(F34=0,"",D34*F34)</f>
        <v/>
      </c>
      <c r="I34" s="83" t="n">
        <f aca="false">IFERROR(D34*E34,0)+IFERROR(D34*F34,0)</f>
        <v>3000</v>
      </c>
      <c r="J34" s="29" t="n">
        <v>0.1</v>
      </c>
      <c r="K34" s="83" t="n">
        <f aca="false">I34*J34</f>
        <v>300</v>
      </c>
      <c r="L34" s="83" t="n">
        <f aca="false">I34+K34</f>
        <v>3300</v>
      </c>
      <c r="M34" s="83" t="n">
        <f aca="false">L34*0.07</f>
        <v>231</v>
      </c>
      <c r="N34" s="83" t="n">
        <f aca="false">L34+M34</f>
        <v>3531</v>
      </c>
    </row>
    <row r="35" customFormat="false" ht="21.75" hidden="false" customHeight="true" outlineLevel="0" collapsed="false">
      <c r="A35" s="84" t="s">
        <v>596</v>
      </c>
      <c r="B35" s="84"/>
      <c r="C35" s="84"/>
      <c r="D35" s="85" t="n">
        <f aca="false">SUMPRODUCT((ISNUMBER(D29:D34))*D29:D34)</f>
        <v>6</v>
      </c>
      <c r="E35" s="86"/>
      <c r="F35" s="86"/>
      <c r="G35" s="87" t="e">
        <f aca="false">SUMPRODUCT((ISNUMBER(G29:G34))*G29:G34)</f>
        <v>#VALUE!</v>
      </c>
      <c r="H35" s="87" t="e">
        <f aca="false">SUMPRODUCT((ISNUMBER(H29:H34))*H29:H34)</f>
        <v>#VALUE!</v>
      </c>
      <c r="I35" s="87" t="n">
        <f aca="false">SUM(I29:I34)</f>
        <v>23650</v>
      </c>
      <c r="J35" s="86"/>
      <c r="K35" s="87" t="n">
        <f aca="false">SUM(K29:K34)</f>
        <v>2365</v>
      </c>
      <c r="L35" s="87" t="n">
        <f aca="false">SUM(L29:L34)</f>
        <v>26015</v>
      </c>
      <c r="M35" s="87" t="n">
        <f aca="false">SUM(M29:M34)</f>
        <v>1821.05</v>
      </c>
      <c r="N35" s="38" t="n">
        <f aca="false">SUM(N29:N34)</f>
        <v>27836.05</v>
      </c>
    </row>
    <row r="36" customFormat="false" ht="6" hidden="false" customHeight="true" outlineLevel="0" collapsed="false"/>
    <row r="37" customFormat="false" ht="19.5" hidden="false" customHeight="true" outlineLevel="0" collapsed="false">
      <c r="A37" s="79" t="s">
        <v>597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customFormat="false" ht="19.5" hidden="false" customHeight="true" outlineLevel="0" collapsed="false">
      <c r="A38" s="23" t="s">
        <v>598</v>
      </c>
      <c r="B38" s="24" t="s">
        <v>599</v>
      </c>
      <c r="C38" s="25" t="s">
        <v>67</v>
      </c>
      <c r="D38" s="26" t="n">
        <v>1</v>
      </c>
      <c r="E38" s="27" t="n">
        <v>0</v>
      </c>
      <c r="F38" s="27" t="n">
        <v>7500</v>
      </c>
      <c r="G38" s="28" t="str">
        <f aca="false">IF(E38=0,"",D38*E38)</f>
        <v/>
      </c>
      <c r="H38" s="28" t="n">
        <f aca="false">IF(F38=0,"",D38*F38)</f>
        <v>7500</v>
      </c>
      <c r="I38" s="28" t="n">
        <f aca="false">IFERROR(D38*E38,0)+IFERROR(D38*F38,0)</f>
        <v>7500</v>
      </c>
      <c r="J38" s="29" t="n">
        <v>0.1</v>
      </c>
      <c r="K38" s="28" t="n">
        <f aca="false">I38*J38</f>
        <v>750</v>
      </c>
      <c r="L38" s="28" t="n">
        <f aca="false">I38+K38</f>
        <v>8250</v>
      </c>
      <c r="M38" s="28" t="n">
        <f aca="false">L38*0.07</f>
        <v>577.5</v>
      </c>
      <c r="N38" s="28" t="n">
        <f aca="false">L38+M38</f>
        <v>8827.5</v>
      </c>
    </row>
    <row r="39" customFormat="false" ht="19.5" hidden="false" customHeight="true" outlineLevel="0" collapsed="false">
      <c r="A39" s="80" t="s">
        <v>600</v>
      </c>
      <c r="B39" s="81" t="s">
        <v>601</v>
      </c>
      <c r="C39" s="82" t="s">
        <v>67</v>
      </c>
      <c r="D39" s="26" t="n">
        <v>1</v>
      </c>
      <c r="E39" s="27" t="n">
        <v>0</v>
      </c>
      <c r="F39" s="27" t="n">
        <v>5500</v>
      </c>
      <c r="G39" s="83" t="str">
        <f aca="false">IF(E39=0,"",D39*E39)</f>
        <v/>
      </c>
      <c r="H39" s="83" t="n">
        <f aca="false">IF(F39=0,"",D39*F39)</f>
        <v>5500</v>
      </c>
      <c r="I39" s="83" t="n">
        <f aca="false">IFERROR(D39*E39,0)+IFERROR(D39*F39,0)</f>
        <v>5500</v>
      </c>
      <c r="J39" s="29" t="n">
        <v>0.1</v>
      </c>
      <c r="K39" s="83" t="n">
        <f aca="false">I39*J39</f>
        <v>550</v>
      </c>
      <c r="L39" s="83" t="n">
        <f aca="false">I39+K39</f>
        <v>6050</v>
      </c>
      <c r="M39" s="83" t="n">
        <f aca="false">L39*0.07</f>
        <v>423.5</v>
      </c>
      <c r="N39" s="83" t="n">
        <f aca="false">L39+M39</f>
        <v>6473.5</v>
      </c>
    </row>
    <row r="40" customFormat="false" ht="19.5" hidden="false" customHeight="true" outlineLevel="0" collapsed="false">
      <c r="A40" s="23" t="s">
        <v>602</v>
      </c>
      <c r="B40" s="24" t="s">
        <v>603</v>
      </c>
      <c r="C40" s="25" t="s">
        <v>67</v>
      </c>
      <c r="D40" s="26" t="n">
        <v>1</v>
      </c>
      <c r="E40" s="27" t="n">
        <v>0</v>
      </c>
      <c r="F40" s="27" t="n">
        <v>4500</v>
      </c>
      <c r="G40" s="28" t="str">
        <f aca="false">IF(E40=0,"",D40*E40)</f>
        <v/>
      </c>
      <c r="H40" s="28" t="n">
        <f aca="false">IF(F40=0,"",D40*F40)</f>
        <v>4500</v>
      </c>
      <c r="I40" s="28" t="n">
        <f aca="false">IFERROR(D40*E40,0)+IFERROR(D40*F40,0)</f>
        <v>4500</v>
      </c>
      <c r="J40" s="29" t="n">
        <v>0.1</v>
      </c>
      <c r="K40" s="28" t="n">
        <f aca="false">I40*J40</f>
        <v>450</v>
      </c>
      <c r="L40" s="28" t="n">
        <f aca="false">I40+K40</f>
        <v>4950</v>
      </c>
      <c r="M40" s="28" t="n">
        <f aca="false">L40*0.07</f>
        <v>346.5</v>
      </c>
      <c r="N40" s="28" t="n">
        <f aca="false">L40+M40</f>
        <v>5296.5</v>
      </c>
    </row>
    <row r="41" customFormat="false" ht="19.5" hidden="false" customHeight="true" outlineLevel="0" collapsed="false">
      <c r="A41" s="80" t="s">
        <v>604</v>
      </c>
      <c r="B41" s="81" t="s">
        <v>605</v>
      </c>
      <c r="C41" s="82" t="s">
        <v>449</v>
      </c>
      <c r="D41" s="26" t="n">
        <v>2</v>
      </c>
      <c r="E41" s="27" t="n">
        <v>0</v>
      </c>
      <c r="F41" s="27" t="n">
        <v>550</v>
      </c>
      <c r="G41" s="83" t="str">
        <f aca="false">IF(E41=0,"",D41*E41)</f>
        <v/>
      </c>
      <c r="H41" s="83" t="n">
        <f aca="false">IF(F41=0,"",D41*F41)</f>
        <v>1100</v>
      </c>
      <c r="I41" s="83" t="n">
        <f aca="false">IFERROR(D41*E41,0)+IFERROR(D41*F41,0)</f>
        <v>1100</v>
      </c>
      <c r="J41" s="29" t="n">
        <v>0.1</v>
      </c>
      <c r="K41" s="83" t="n">
        <f aca="false">I41*J41</f>
        <v>110</v>
      </c>
      <c r="L41" s="83" t="n">
        <f aca="false">I41+K41</f>
        <v>1210</v>
      </c>
      <c r="M41" s="83" t="n">
        <f aca="false">L41*0.07</f>
        <v>84.7</v>
      </c>
      <c r="N41" s="83" t="n">
        <f aca="false">L41+M41</f>
        <v>1294.7</v>
      </c>
    </row>
    <row r="42" customFormat="false" ht="19.5" hidden="false" customHeight="true" outlineLevel="0" collapsed="false">
      <c r="A42" s="23" t="s">
        <v>606</v>
      </c>
      <c r="B42" s="24" t="s">
        <v>607</v>
      </c>
      <c r="C42" s="25" t="s">
        <v>329</v>
      </c>
      <c r="D42" s="26" t="n">
        <v>1</v>
      </c>
      <c r="E42" s="27" t="n">
        <v>0</v>
      </c>
      <c r="F42" s="27" t="n">
        <v>1200</v>
      </c>
      <c r="G42" s="28" t="str">
        <f aca="false">IF(E42=0,"",D42*E42)</f>
        <v/>
      </c>
      <c r="H42" s="28" t="n">
        <f aca="false">IF(F42=0,"",D42*F42)</f>
        <v>1200</v>
      </c>
      <c r="I42" s="28" t="n">
        <f aca="false">IFERROR(D42*E42,0)+IFERROR(D42*F42,0)</f>
        <v>1200</v>
      </c>
      <c r="J42" s="29" t="n">
        <v>0.1</v>
      </c>
      <c r="K42" s="28" t="n">
        <f aca="false">I42*J42</f>
        <v>120</v>
      </c>
      <c r="L42" s="28" t="n">
        <f aca="false">I42+K42</f>
        <v>1320</v>
      </c>
      <c r="M42" s="28" t="n">
        <f aca="false">L42*0.07</f>
        <v>92.4</v>
      </c>
      <c r="N42" s="28" t="n">
        <f aca="false">L42+M42</f>
        <v>1412.4</v>
      </c>
    </row>
    <row r="43" customFormat="false" ht="19.5" hidden="false" customHeight="true" outlineLevel="0" collapsed="false">
      <c r="A43" s="80" t="s">
        <v>608</v>
      </c>
      <c r="B43" s="81" t="s">
        <v>609</v>
      </c>
      <c r="C43" s="82" t="s">
        <v>449</v>
      </c>
      <c r="D43" s="26" t="n">
        <v>1</v>
      </c>
      <c r="E43" s="27" t="n">
        <v>0</v>
      </c>
      <c r="F43" s="27" t="n">
        <v>800</v>
      </c>
      <c r="G43" s="83" t="str">
        <f aca="false">IF(E43=0,"",D43*E43)</f>
        <v/>
      </c>
      <c r="H43" s="83" t="n">
        <f aca="false">IF(F43=0,"",D43*F43)</f>
        <v>800</v>
      </c>
      <c r="I43" s="83" t="n">
        <f aca="false">IFERROR(D43*E43,0)+IFERROR(D43*F43,0)</f>
        <v>800</v>
      </c>
      <c r="J43" s="29" t="n">
        <v>0.1</v>
      </c>
      <c r="K43" s="83" t="n">
        <f aca="false">I43*J43</f>
        <v>80</v>
      </c>
      <c r="L43" s="83" t="n">
        <f aca="false">I43+K43</f>
        <v>880</v>
      </c>
      <c r="M43" s="83" t="n">
        <f aca="false">L43*0.07</f>
        <v>61.6</v>
      </c>
      <c r="N43" s="83" t="n">
        <f aca="false">L43+M43</f>
        <v>941.6</v>
      </c>
    </row>
    <row r="44" customFormat="false" ht="19.5" hidden="false" customHeight="true" outlineLevel="0" collapsed="false">
      <c r="A44" s="23" t="s">
        <v>610</v>
      </c>
      <c r="B44" s="24" t="s">
        <v>611</v>
      </c>
      <c r="C44" s="25" t="s">
        <v>449</v>
      </c>
      <c r="D44" s="26" t="n">
        <v>2</v>
      </c>
      <c r="E44" s="27" t="n">
        <v>0</v>
      </c>
      <c r="F44" s="27" t="n">
        <v>450</v>
      </c>
      <c r="G44" s="28" t="str">
        <f aca="false">IF(E44=0,"",D44*E44)</f>
        <v/>
      </c>
      <c r="H44" s="28" t="n">
        <f aca="false">IF(F44=0,"",D44*F44)</f>
        <v>900</v>
      </c>
      <c r="I44" s="28" t="n">
        <f aca="false">IFERROR(D44*E44,0)+IFERROR(D44*F44,0)</f>
        <v>900</v>
      </c>
      <c r="J44" s="29" t="n">
        <v>0.1</v>
      </c>
      <c r="K44" s="28" t="n">
        <f aca="false">I44*J44</f>
        <v>90</v>
      </c>
      <c r="L44" s="28" t="n">
        <f aca="false">I44+K44</f>
        <v>990</v>
      </c>
      <c r="M44" s="28" t="n">
        <f aca="false">L44*0.07</f>
        <v>69.3</v>
      </c>
      <c r="N44" s="28" t="n">
        <f aca="false">L44+M44</f>
        <v>1059.3</v>
      </c>
    </row>
    <row r="45" customFormat="false" ht="19.5" hidden="false" customHeight="true" outlineLevel="0" collapsed="false">
      <c r="A45" s="80" t="s">
        <v>612</v>
      </c>
      <c r="B45" s="81" t="s">
        <v>613</v>
      </c>
      <c r="C45" s="82" t="s">
        <v>67</v>
      </c>
      <c r="D45" s="26" t="n">
        <v>1</v>
      </c>
      <c r="E45" s="27" t="n">
        <v>0</v>
      </c>
      <c r="F45" s="27" t="n">
        <v>6500</v>
      </c>
      <c r="G45" s="83" t="str">
        <f aca="false">IF(E45=0,"",D45*E45)</f>
        <v/>
      </c>
      <c r="H45" s="83" t="n">
        <f aca="false">IF(F45=0,"",D45*F45)</f>
        <v>6500</v>
      </c>
      <c r="I45" s="83" t="n">
        <f aca="false">IFERROR(D45*E45,0)+IFERROR(D45*F45,0)</f>
        <v>6500</v>
      </c>
      <c r="J45" s="29" t="n">
        <v>0.1</v>
      </c>
      <c r="K45" s="83" t="n">
        <f aca="false">I45*J45</f>
        <v>650</v>
      </c>
      <c r="L45" s="83" t="n">
        <f aca="false">I45+K45</f>
        <v>7150</v>
      </c>
      <c r="M45" s="83" t="n">
        <f aca="false">L45*0.07</f>
        <v>500.5</v>
      </c>
      <c r="N45" s="83" t="n">
        <f aca="false">L45+M45</f>
        <v>7650.5</v>
      </c>
    </row>
    <row r="46" customFormat="false" ht="19.5" hidden="false" customHeight="true" outlineLevel="0" collapsed="false">
      <c r="A46" s="23" t="s">
        <v>614</v>
      </c>
      <c r="B46" s="24" t="s">
        <v>615</v>
      </c>
      <c r="C46" s="25" t="s">
        <v>72</v>
      </c>
      <c r="D46" s="26" t="n">
        <v>1</v>
      </c>
      <c r="E46" s="27" t="n">
        <v>3500</v>
      </c>
      <c r="F46" s="27" t="n">
        <v>0</v>
      </c>
      <c r="G46" s="28" t="n">
        <f aca="false">IF(E46=0,"",D46*E46)</f>
        <v>3500</v>
      </c>
      <c r="H46" s="28" t="str">
        <f aca="false">IF(F46=0,"",D46*F46)</f>
        <v/>
      </c>
      <c r="I46" s="28" t="n">
        <f aca="false">IFERROR(D46*E46,0)+IFERROR(D46*F46,0)</f>
        <v>3500</v>
      </c>
      <c r="J46" s="29" t="n">
        <v>0.1</v>
      </c>
      <c r="K46" s="28" t="n">
        <f aca="false">I46*J46</f>
        <v>350</v>
      </c>
      <c r="L46" s="28" t="n">
        <f aca="false">I46+K46</f>
        <v>3850</v>
      </c>
      <c r="M46" s="28" t="n">
        <f aca="false">L46*0.07</f>
        <v>269.5</v>
      </c>
      <c r="N46" s="28" t="n">
        <f aca="false">L46+M46</f>
        <v>4119.5</v>
      </c>
    </row>
    <row r="47" customFormat="false" ht="21.75" hidden="false" customHeight="true" outlineLevel="0" collapsed="false">
      <c r="A47" s="84" t="s">
        <v>616</v>
      </c>
      <c r="B47" s="84"/>
      <c r="C47" s="84"/>
      <c r="D47" s="85" t="n">
        <f aca="false">SUMPRODUCT((ISNUMBER(D38:D46))*D38:D46)</f>
        <v>11</v>
      </c>
      <c r="E47" s="86"/>
      <c r="F47" s="86"/>
      <c r="G47" s="87" t="e">
        <f aca="false">SUMPRODUCT((ISNUMBER(G38:G46))*G38:G46)</f>
        <v>#VALUE!</v>
      </c>
      <c r="H47" s="87" t="e">
        <f aca="false">SUMPRODUCT((ISNUMBER(H38:H46))*H38:H46)</f>
        <v>#VALUE!</v>
      </c>
      <c r="I47" s="87" t="n">
        <f aca="false">SUM(I38:I46)</f>
        <v>31500</v>
      </c>
      <c r="J47" s="86"/>
      <c r="K47" s="87" t="n">
        <f aca="false">SUM(K38:K46)</f>
        <v>3150</v>
      </c>
      <c r="L47" s="87" t="n">
        <f aca="false">SUM(L38:L46)</f>
        <v>34650</v>
      </c>
      <c r="M47" s="87" t="n">
        <f aca="false">SUM(M38:M46)</f>
        <v>2425.5</v>
      </c>
      <c r="N47" s="38" t="n">
        <f aca="false">SUM(N38:N46)</f>
        <v>37075.5</v>
      </c>
    </row>
    <row r="48" customFormat="false" ht="6" hidden="false" customHeight="true" outlineLevel="0" collapsed="false"/>
    <row r="49" customFormat="false" ht="19.5" hidden="false" customHeight="true" outlineLevel="0" collapsed="false">
      <c r="A49" s="79" t="s">
        <v>617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customFormat="false" ht="19.5" hidden="false" customHeight="true" outlineLevel="0" collapsed="false">
      <c r="A50" s="23" t="s">
        <v>618</v>
      </c>
      <c r="B50" s="24" t="s">
        <v>619</v>
      </c>
      <c r="C50" s="25" t="s">
        <v>67</v>
      </c>
      <c r="D50" s="26" t="n">
        <v>1</v>
      </c>
      <c r="E50" s="27" t="n">
        <v>0</v>
      </c>
      <c r="F50" s="27" t="n">
        <v>6500</v>
      </c>
      <c r="G50" s="28" t="str">
        <f aca="false">IF(E50=0,"",D50*E50)</f>
        <v/>
      </c>
      <c r="H50" s="28" t="n">
        <f aca="false">IF(F50=0,"",D50*F50)</f>
        <v>6500</v>
      </c>
      <c r="I50" s="28" t="n">
        <f aca="false">IFERROR(D50*E50,0)+IFERROR(D50*F50,0)</f>
        <v>6500</v>
      </c>
      <c r="J50" s="29" t="n">
        <v>0.1</v>
      </c>
      <c r="K50" s="28" t="n">
        <f aca="false">I50*J50</f>
        <v>650</v>
      </c>
      <c r="L50" s="28" t="n">
        <f aca="false">I50+K50</f>
        <v>7150</v>
      </c>
      <c r="M50" s="28" t="n">
        <f aca="false">L50*0.07</f>
        <v>500.5</v>
      </c>
      <c r="N50" s="28" t="n">
        <f aca="false">L50+M50</f>
        <v>7650.5</v>
      </c>
    </row>
    <row r="51" customFormat="false" ht="19.5" hidden="false" customHeight="true" outlineLevel="0" collapsed="false">
      <c r="A51" s="80" t="s">
        <v>620</v>
      </c>
      <c r="B51" s="81" t="s">
        <v>621</v>
      </c>
      <c r="C51" s="82" t="s">
        <v>67</v>
      </c>
      <c r="D51" s="26" t="n">
        <v>1</v>
      </c>
      <c r="E51" s="27" t="n">
        <v>0</v>
      </c>
      <c r="F51" s="27" t="n">
        <v>4500</v>
      </c>
      <c r="G51" s="83" t="str">
        <f aca="false">IF(E51=0,"",D51*E51)</f>
        <v/>
      </c>
      <c r="H51" s="83" t="n">
        <f aca="false">IF(F51=0,"",D51*F51)</f>
        <v>4500</v>
      </c>
      <c r="I51" s="83" t="n">
        <f aca="false">IFERROR(D51*E51,0)+IFERROR(D51*F51,0)</f>
        <v>4500</v>
      </c>
      <c r="J51" s="29" t="n">
        <v>0.1</v>
      </c>
      <c r="K51" s="83" t="n">
        <f aca="false">I51*J51</f>
        <v>450</v>
      </c>
      <c r="L51" s="83" t="n">
        <f aca="false">I51+K51</f>
        <v>4950</v>
      </c>
      <c r="M51" s="83" t="n">
        <f aca="false">L51*0.07</f>
        <v>346.5</v>
      </c>
      <c r="N51" s="83" t="n">
        <f aca="false">L51+M51</f>
        <v>5296.5</v>
      </c>
    </row>
    <row r="52" customFormat="false" ht="19.5" hidden="false" customHeight="true" outlineLevel="0" collapsed="false">
      <c r="A52" s="23" t="s">
        <v>622</v>
      </c>
      <c r="B52" s="24" t="s">
        <v>623</v>
      </c>
      <c r="C52" s="25" t="s">
        <v>67</v>
      </c>
      <c r="D52" s="26" t="n">
        <v>1</v>
      </c>
      <c r="E52" s="27" t="n">
        <v>0</v>
      </c>
      <c r="F52" s="27" t="n">
        <v>3800</v>
      </c>
      <c r="G52" s="28" t="str">
        <f aca="false">IF(E52=0,"",D52*E52)</f>
        <v/>
      </c>
      <c r="H52" s="28" t="n">
        <f aca="false">IF(F52=0,"",D52*F52)</f>
        <v>3800</v>
      </c>
      <c r="I52" s="28" t="n">
        <f aca="false">IFERROR(D52*E52,0)+IFERROR(D52*F52,0)</f>
        <v>3800</v>
      </c>
      <c r="J52" s="29" t="n">
        <v>0.1</v>
      </c>
      <c r="K52" s="28" t="n">
        <f aca="false">I52*J52</f>
        <v>380</v>
      </c>
      <c r="L52" s="28" t="n">
        <f aca="false">I52+K52</f>
        <v>4180</v>
      </c>
      <c r="M52" s="28" t="n">
        <f aca="false">L52*0.07</f>
        <v>292.6</v>
      </c>
      <c r="N52" s="28" t="n">
        <f aca="false">L52+M52</f>
        <v>4472.6</v>
      </c>
    </row>
    <row r="53" customFormat="false" ht="19.5" hidden="false" customHeight="true" outlineLevel="0" collapsed="false">
      <c r="A53" s="80" t="s">
        <v>624</v>
      </c>
      <c r="B53" s="81" t="s">
        <v>625</v>
      </c>
      <c r="C53" s="82" t="s">
        <v>449</v>
      </c>
      <c r="D53" s="26" t="n">
        <v>2</v>
      </c>
      <c r="E53" s="27" t="n">
        <v>0</v>
      </c>
      <c r="F53" s="27" t="n">
        <v>550</v>
      </c>
      <c r="G53" s="83" t="str">
        <f aca="false">IF(E53=0,"",D53*E53)</f>
        <v/>
      </c>
      <c r="H53" s="83" t="n">
        <f aca="false">IF(F53=0,"",D53*F53)</f>
        <v>1100</v>
      </c>
      <c r="I53" s="83" t="n">
        <f aca="false">IFERROR(D53*E53,0)+IFERROR(D53*F53,0)</f>
        <v>1100</v>
      </c>
      <c r="J53" s="29" t="n">
        <v>0.1</v>
      </c>
      <c r="K53" s="83" t="n">
        <f aca="false">I53*J53</f>
        <v>110</v>
      </c>
      <c r="L53" s="83" t="n">
        <f aca="false">I53+K53</f>
        <v>1210</v>
      </c>
      <c r="M53" s="83" t="n">
        <f aca="false">L53*0.07</f>
        <v>84.7</v>
      </c>
      <c r="N53" s="83" t="n">
        <f aca="false">L53+M53</f>
        <v>1294.7</v>
      </c>
    </row>
    <row r="54" customFormat="false" ht="19.5" hidden="false" customHeight="true" outlineLevel="0" collapsed="false">
      <c r="A54" s="23" t="s">
        <v>626</v>
      </c>
      <c r="B54" s="24" t="s">
        <v>627</v>
      </c>
      <c r="C54" s="25" t="s">
        <v>67</v>
      </c>
      <c r="D54" s="26" t="n">
        <v>1</v>
      </c>
      <c r="E54" s="27" t="n">
        <v>0</v>
      </c>
      <c r="F54" s="27" t="n">
        <v>2000</v>
      </c>
      <c r="G54" s="28" t="str">
        <f aca="false">IF(E54=0,"",D54*E54)</f>
        <v/>
      </c>
      <c r="H54" s="28" t="n">
        <f aca="false">IF(F54=0,"",D54*F54)</f>
        <v>2000</v>
      </c>
      <c r="I54" s="28" t="n">
        <f aca="false">IFERROR(D54*E54,0)+IFERROR(D54*F54,0)</f>
        <v>2000</v>
      </c>
      <c r="J54" s="29" t="n">
        <v>0.1</v>
      </c>
      <c r="K54" s="28" t="n">
        <f aca="false">I54*J54</f>
        <v>200</v>
      </c>
      <c r="L54" s="28" t="n">
        <f aca="false">I54+K54</f>
        <v>2200</v>
      </c>
      <c r="M54" s="28" t="n">
        <f aca="false">L54*0.07</f>
        <v>154</v>
      </c>
      <c r="N54" s="28" t="n">
        <f aca="false">L54+M54</f>
        <v>2354</v>
      </c>
    </row>
    <row r="55" customFormat="false" ht="19.5" hidden="false" customHeight="true" outlineLevel="0" collapsed="false">
      <c r="A55" s="80" t="s">
        <v>628</v>
      </c>
      <c r="B55" s="81" t="s">
        <v>629</v>
      </c>
      <c r="C55" s="82" t="s">
        <v>67</v>
      </c>
      <c r="D55" s="26" t="n">
        <v>1</v>
      </c>
      <c r="E55" s="27" t="n">
        <v>0</v>
      </c>
      <c r="F55" s="27" t="n">
        <v>6500</v>
      </c>
      <c r="G55" s="83" t="str">
        <f aca="false">IF(E55=0,"",D55*E55)</f>
        <v/>
      </c>
      <c r="H55" s="83" t="n">
        <f aca="false">IF(F55=0,"",D55*F55)</f>
        <v>6500</v>
      </c>
      <c r="I55" s="83" t="n">
        <f aca="false">IFERROR(D55*E55,0)+IFERROR(D55*F55,0)</f>
        <v>6500</v>
      </c>
      <c r="J55" s="29" t="n">
        <v>0.1</v>
      </c>
      <c r="K55" s="83" t="n">
        <f aca="false">I55*J55</f>
        <v>650</v>
      </c>
      <c r="L55" s="83" t="n">
        <f aca="false">I55+K55</f>
        <v>7150</v>
      </c>
      <c r="M55" s="83" t="n">
        <f aca="false">L55*0.07</f>
        <v>500.5</v>
      </c>
      <c r="N55" s="83" t="n">
        <f aca="false">L55+M55</f>
        <v>7650.5</v>
      </c>
    </row>
    <row r="56" customFormat="false" ht="19.5" hidden="false" customHeight="true" outlineLevel="0" collapsed="false">
      <c r="A56" s="23" t="s">
        <v>630</v>
      </c>
      <c r="B56" s="24" t="s">
        <v>631</v>
      </c>
      <c r="C56" s="25" t="s">
        <v>72</v>
      </c>
      <c r="D56" s="26" t="n">
        <v>1</v>
      </c>
      <c r="E56" s="27" t="n">
        <v>3000</v>
      </c>
      <c r="F56" s="27" t="n">
        <v>0</v>
      </c>
      <c r="G56" s="28" t="n">
        <f aca="false">IF(E56=0,"",D56*E56)</f>
        <v>3000</v>
      </c>
      <c r="H56" s="28" t="str">
        <f aca="false">IF(F56=0,"",D56*F56)</f>
        <v/>
      </c>
      <c r="I56" s="28" t="n">
        <f aca="false">IFERROR(D56*E56,0)+IFERROR(D56*F56,0)</f>
        <v>3000</v>
      </c>
      <c r="J56" s="29" t="n">
        <v>0.1</v>
      </c>
      <c r="K56" s="28" t="n">
        <f aca="false">I56*J56</f>
        <v>300</v>
      </c>
      <c r="L56" s="28" t="n">
        <f aca="false">I56+K56</f>
        <v>3300</v>
      </c>
      <c r="M56" s="28" t="n">
        <f aca="false">L56*0.07</f>
        <v>231</v>
      </c>
      <c r="N56" s="28" t="n">
        <f aca="false">L56+M56</f>
        <v>3531</v>
      </c>
    </row>
    <row r="57" customFormat="false" ht="21.75" hidden="false" customHeight="true" outlineLevel="0" collapsed="false">
      <c r="A57" s="84" t="s">
        <v>632</v>
      </c>
      <c r="B57" s="84"/>
      <c r="C57" s="84"/>
      <c r="D57" s="85" t="n">
        <f aca="false">SUMPRODUCT((ISNUMBER(D50:D56))*D50:D56)</f>
        <v>8</v>
      </c>
      <c r="E57" s="86"/>
      <c r="F57" s="86"/>
      <c r="G57" s="87" t="e">
        <f aca="false">SUMPRODUCT((ISNUMBER(G50:G56))*G50:G56)</f>
        <v>#VALUE!</v>
      </c>
      <c r="H57" s="87" t="e">
        <f aca="false">SUMPRODUCT((ISNUMBER(H50:H56))*H50:H56)</f>
        <v>#VALUE!</v>
      </c>
      <c r="I57" s="87" t="n">
        <f aca="false">SUM(I50:I56)</f>
        <v>27400</v>
      </c>
      <c r="J57" s="86"/>
      <c r="K57" s="87" t="n">
        <f aca="false">SUM(K50:K56)</f>
        <v>2740</v>
      </c>
      <c r="L57" s="87" t="n">
        <f aca="false">SUM(L50:L56)</f>
        <v>30140</v>
      </c>
      <c r="M57" s="87" t="n">
        <f aca="false">SUM(M50:M56)</f>
        <v>2109.8</v>
      </c>
      <c r="N57" s="38" t="n">
        <f aca="false">SUM(N50:N56)</f>
        <v>32249.8</v>
      </c>
    </row>
    <row r="58" customFormat="false" ht="6" hidden="false" customHeight="true" outlineLevel="0" collapsed="false"/>
    <row r="59" customFormat="false" ht="19.5" hidden="false" customHeight="true" outlineLevel="0" collapsed="false">
      <c r="A59" s="79" t="s">
        <v>633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</row>
    <row r="60" customFormat="false" ht="19.5" hidden="false" customHeight="true" outlineLevel="0" collapsed="false">
      <c r="A60" s="23" t="s">
        <v>634</v>
      </c>
      <c r="B60" s="24" t="s">
        <v>635</v>
      </c>
      <c r="C60" s="25" t="s">
        <v>67</v>
      </c>
      <c r="D60" s="26" t="n">
        <v>1</v>
      </c>
      <c r="E60" s="27" t="n">
        <v>0</v>
      </c>
      <c r="F60" s="27" t="n">
        <v>6000</v>
      </c>
      <c r="G60" s="28" t="str">
        <f aca="false">IF(E60=0,"",D60*E60)</f>
        <v/>
      </c>
      <c r="H60" s="28" t="n">
        <f aca="false">IF(F60=0,"",D60*F60)</f>
        <v>6000</v>
      </c>
      <c r="I60" s="28" t="n">
        <f aca="false">IFERROR(D60*E60,0)+IFERROR(D60*F60,0)</f>
        <v>6000</v>
      </c>
      <c r="J60" s="29" t="n">
        <v>0.1</v>
      </c>
      <c r="K60" s="28" t="n">
        <f aca="false">I60*J60</f>
        <v>600</v>
      </c>
      <c r="L60" s="28" t="n">
        <f aca="false">I60+K60</f>
        <v>6600</v>
      </c>
      <c r="M60" s="28" t="n">
        <f aca="false">L60*0.07</f>
        <v>462</v>
      </c>
      <c r="N60" s="28" t="n">
        <f aca="false">L60+M60</f>
        <v>7062</v>
      </c>
    </row>
    <row r="61" customFormat="false" ht="19.5" hidden="false" customHeight="true" outlineLevel="0" collapsed="false">
      <c r="A61" s="80" t="s">
        <v>636</v>
      </c>
      <c r="B61" s="81" t="s">
        <v>637</v>
      </c>
      <c r="C61" s="82" t="s">
        <v>67</v>
      </c>
      <c r="D61" s="26" t="n">
        <v>1</v>
      </c>
      <c r="E61" s="27" t="n">
        <v>0</v>
      </c>
      <c r="F61" s="27" t="n">
        <v>3500</v>
      </c>
      <c r="G61" s="83" t="str">
        <f aca="false">IF(E61=0,"",D61*E61)</f>
        <v/>
      </c>
      <c r="H61" s="83" t="n">
        <f aca="false">IF(F61=0,"",D61*F61)</f>
        <v>3500</v>
      </c>
      <c r="I61" s="83" t="n">
        <f aca="false">IFERROR(D61*E61,0)+IFERROR(D61*F61,0)</f>
        <v>3500</v>
      </c>
      <c r="J61" s="29" t="n">
        <v>0.1</v>
      </c>
      <c r="K61" s="83" t="n">
        <f aca="false">I61*J61</f>
        <v>350</v>
      </c>
      <c r="L61" s="83" t="n">
        <f aca="false">I61+K61</f>
        <v>3850</v>
      </c>
      <c r="M61" s="83" t="n">
        <f aca="false">L61*0.07</f>
        <v>269.5</v>
      </c>
      <c r="N61" s="83" t="n">
        <f aca="false">L61+M61</f>
        <v>4119.5</v>
      </c>
    </row>
    <row r="62" customFormat="false" ht="19.5" hidden="false" customHeight="true" outlineLevel="0" collapsed="false">
      <c r="A62" s="23" t="s">
        <v>638</v>
      </c>
      <c r="B62" s="24" t="s">
        <v>639</v>
      </c>
      <c r="C62" s="25" t="s">
        <v>67</v>
      </c>
      <c r="D62" s="26" t="n">
        <v>1</v>
      </c>
      <c r="E62" s="27" t="n">
        <v>0</v>
      </c>
      <c r="F62" s="27" t="n">
        <v>1800</v>
      </c>
      <c r="G62" s="28" t="str">
        <f aca="false">IF(E62=0,"",D62*E62)</f>
        <v/>
      </c>
      <c r="H62" s="28" t="n">
        <f aca="false">IF(F62=0,"",D62*F62)</f>
        <v>1800</v>
      </c>
      <c r="I62" s="28" t="n">
        <f aca="false">IFERROR(D62*E62,0)+IFERROR(D62*F62,0)</f>
        <v>1800</v>
      </c>
      <c r="J62" s="29" t="n">
        <v>0.1</v>
      </c>
      <c r="K62" s="28" t="n">
        <f aca="false">I62*J62</f>
        <v>180</v>
      </c>
      <c r="L62" s="28" t="n">
        <f aca="false">I62+K62</f>
        <v>1980</v>
      </c>
      <c r="M62" s="28" t="n">
        <f aca="false">L62*0.07</f>
        <v>138.6</v>
      </c>
      <c r="N62" s="28" t="n">
        <f aca="false">L62+M62</f>
        <v>2118.6</v>
      </c>
    </row>
    <row r="63" customFormat="false" ht="19.5" hidden="false" customHeight="true" outlineLevel="0" collapsed="false">
      <c r="A63" s="80" t="s">
        <v>640</v>
      </c>
      <c r="B63" s="81" t="s">
        <v>641</v>
      </c>
      <c r="C63" s="82" t="s">
        <v>72</v>
      </c>
      <c r="D63" s="26" t="n">
        <v>1</v>
      </c>
      <c r="E63" s="27" t="n">
        <v>2500</v>
      </c>
      <c r="F63" s="27" t="n">
        <v>0</v>
      </c>
      <c r="G63" s="83" t="n">
        <f aca="false">IF(E63=0,"",D63*E63)</f>
        <v>2500</v>
      </c>
      <c r="H63" s="83" t="str">
        <f aca="false">IF(F63=0,"",D63*F63)</f>
        <v/>
      </c>
      <c r="I63" s="83" t="n">
        <f aca="false">IFERROR(D63*E63,0)+IFERROR(D63*F63,0)</f>
        <v>2500</v>
      </c>
      <c r="J63" s="29" t="n">
        <v>0.1</v>
      </c>
      <c r="K63" s="83" t="n">
        <f aca="false">I63*J63</f>
        <v>250</v>
      </c>
      <c r="L63" s="83" t="n">
        <f aca="false">I63+K63</f>
        <v>2750</v>
      </c>
      <c r="M63" s="83" t="n">
        <f aca="false">L63*0.07</f>
        <v>192.5</v>
      </c>
      <c r="N63" s="83" t="n">
        <f aca="false">L63+M63</f>
        <v>2942.5</v>
      </c>
    </row>
    <row r="64" customFormat="false" ht="21.75" hidden="false" customHeight="true" outlineLevel="0" collapsed="false">
      <c r="A64" s="84" t="s">
        <v>642</v>
      </c>
      <c r="B64" s="84"/>
      <c r="C64" s="84"/>
      <c r="D64" s="85" t="n">
        <f aca="false">SUMPRODUCT((ISNUMBER(D60:D63))*D60:D63)</f>
        <v>4</v>
      </c>
      <c r="E64" s="86"/>
      <c r="F64" s="86"/>
      <c r="G64" s="87" t="e">
        <f aca="false">SUMPRODUCT((ISNUMBER(G60:G63))*G60:G63)</f>
        <v>#VALUE!</v>
      </c>
      <c r="H64" s="87" t="e">
        <f aca="false">SUMPRODUCT((ISNUMBER(H60:H63))*H60:H63)</f>
        <v>#VALUE!</v>
      </c>
      <c r="I64" s="87" t="n">
        <f aca="false">SUM(I60:I63)</f>
        <v>13800</v>
      </c>
      <c r="J64" s="86"/>
      <c r="K64" s="87" t="n">
        <f aca="false">SUM(K60:K63)</f>
        <v>1380</v>
      </c>
      <c r="L64" s="87" t="n">
        <f aca="false">SUM(L60:L63)</f>
        <v>15180</v>
      </c>
      <c r="M64" s="87" t="n">
        <f aca="false">SUM(M60:M63)</f>
        <v>1062.6</v>
      </c>
      <c r="N64" s="38" t="n">
        <f aca="false">SUM(N60:N63)</f>
        <v>16242.6</v>
      </c>
    </row>
    <row r="65" customFormat="false" ht="6" hidden="false" customHeight="true" outlineLevel="0" collapsed="false"/>
    <row r="66" customFormat="false" ht="19.5" hidden="false" customHeight="true" outlineLevel="0" collapsed="false">
      <c r="A66" s="79" t="s">
        <v>643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</row>
    <row r="67" customFormat="false" ht="19.5" hidden="false" customHeight="true" outlineLevel="0" collapsed="false">
      <c r="A67" s="23" t="s">
        <v>644</v>
      </c>
      <c r="B67" s="24" t="s">
        <v>645</v>
      </c>
      <c r="C67" s="25" t="s">
        <v>67</v>
      </c>
      <c r="D67" s="26" t="n">
        <v>1</v>
      </c>
      <c r="E67" s="27" t="n">
        <v>0</v>
      </c>
      <c r="F67" s="27" t="n">
        <v>4800</v>
      </c>
      <c r="G67" s="28" t="str">
        <f aca="false">IF(E67=0,"",D67*E67)</f>
        <v/>
      </c>
      <c r="H67" s="28" t="n">
        <f aca="false">IF(F67=0,"",D67*F67)</f>
        <v>4800</v>
      </c>
      <c r="I67" s="28" t="n">
        <f aca="false">IFERROR(D67*E67,0)+IFERROR(D67*F67,0)</f>
        <v>4800</v>
      </c>
      <c r="J67" s="29" t="n">
        <v>0.1</v>
      </c>
      <c r="K67" s="28" t="n">
        <f aca="false">I67*J67</f>
        <v>480</v>
      </c>
      <c r="L67" s="28" t="n">
        <f aca="false">I67+K67</f>
        <v>5280</v>
      </c>
      <c r="M67" s="28" t="n">
        <f aca="false">L67*0.07</f>
        <v>369.6</v>
      </c>
      <c r="N67" s="28" t="n">
        <f aca="false">L67+M67</f>
        <v>5649.6</v>
      </c>
    </row>
    <row r="68" customFormat="false" ht="19.5" hidden="false" customHeight="true" outlineLevel="0" collapsed="false">
      <c r="A68" s="80" t="s">
        <v>646</v>
      </c>
      <c r="B68" s="81" t="s">
        <v>647</v>
      </c>
      <c r="C68" s="82" t="s">
        <v>332</v>
      </c>
      <c r="D68" s="26" t="n">
        <v>3</v>
      </c>
      <c r="E68" s="27" t="n">
        <v>0</v>
      </c>
      <c r="F68" s="27" t="n">
        <v>550</v>
      </c>
      <c r="G68" s="83" t="str">
        <f aca="false">IF(E68=0,"",D68*E68)</f>
        <v/>
      </c>
      <c r="H68" s="83" t="n">
        <f aca="false">IF(F68=0,"",D68*F68)</f>
        <v>1650</v>
      </c>
      <c r="I68" s="83" t="n">
        <f aca="false">IFERROR(D68*E68,0)+IFERROR(D68*F68,0)</f>
        <v>1650</v>
      </c>
      <c r="J68" s="29" t="n">
        <v>0.1</v>
      </c>
      <c r="K68" s="83" t="n">
        <f aca="false">I68*J68</f>
        <v>165</v>
      </c>
      <c r="L68" s="83" t="n">
        <f aca="false">I68+K68</f>
        <v>1815</v>
      </c>
      <c r="M68" s="83" t="n">
        <f aca="false">L68*0.07</f>
        <v>127.05</v>
      </c>
      <c r="N68" s="83" t="n">
        <f aca="false">L68+M68</f>
        <v>1942.05</v>
      </c>
    </row>
    <row r="69" customFormat="false" ht="19.5" hidden="false" customHeight="true" outlineLevel="0" collapsed="false">
      <c r="A69" s="23" t="s">
        <v>648</v>
      </c>
      <c r="B69" s="24" t="s">
        <v>649</v>
      </c>
      <c r="C69" s="25" t="s">
        <v>72</v>
      </c>
      <c r="D69" s="26" t="n">
        <v>1</v>
      </c>
      <c r="E69" s="27" t="n">
        <v>1500</v>
      </c>
      <c r="F69" s="27" t="n">
        <v>0</v>
      </c>
      <c r="G69" s="28" t="n">
        <f aca="false">IF(E69=0,"",D69*E69)</f>
        <v>1500</v>
      </c>
      <c r="H69" s="28" t="str">
        <f aca="false">IF(F69=0,"",D69*F69)</f>
        <v/>
      </c>
      <c r="I69" s="28" t="n">
        <f aca="false">IFERROR(D69*E69,0)+IFERROR(D69*F69,0)</f>
        <v>1500</v>
      </c>
      <c r="J69" s="29" t="n">
        <v>0.1</v>
      </c>
      <c r="K69" s="28" t="n">
        <f aca="false">I69*J69</f>
        <v>150</v>
      </c>
      <c r="L69" s="28" t="n">
        <f aca="false">I69+K69</f>
        <v>1650</v>
      </c>
      <c r="M69" s="28" t="n">
        <f aca="false">L69*0.07</f>
        <v>115.5</v>
      </c>
      <c r="N69" s="28" t="n">
        <f aca="false">L69+M69</f>
        <v>1765.5</v>
      </c>
    </row>
    <row r="70" customFormat="false" ht="21.75" hidden="false" customHeight="true" outlineLevel="0" collapsed="false">
      <c r="A70" s="84" t="s">
        <v>650</v>
      </c>
      <c r="B70" s="84"/>
      <c r="C70" s="84"/>
      <c r="D70" s="85" t="n">
        <f aca="false">SUMPRODUCT((ISNUMBER(D67:D69))*D67:D69)</f>
        <v>5</v>
      </c>
      <c r="E70" s="86"/>
      <c r="F70" s="86"/>
      <c r="G70" s="87" t="e">
        <f aca="false">SUMPRODUCT((ISNUMBER(G67:G69))*G67:G69)</f>
        <v>#VALUE!</v>
      </c>
      <c r="H70" s="87" t="e">
        <f aca="false">SUMPRODUCT((ISNUMBER(H67:H69))*H67:H69)</f>
        <v>#VALUE!</v>
      </c>
      <c r="I70" s="87" t="n">
        <f aca="false">SUM(I67:I69)</f>
        <v>7950</v>
      </c>
      <c r="J70" s="86"/>
      <c r="K70" s="87" t="n">
        <f aca="false">SUM(K67:K69)</f>
        <v>795</v>
      </c>
      <c r="L70" s="87" t="n">
        <f aca="false">SUM(L67:L69)</f>
        <v>8745</v>
      </c>
      <c r="M70" s="87" t="n">
        <f aca="false">SUM(M67:M69)</f>
        <v>612.15</v>
      </c>
      <c r="N70" s="38" t="n">
        <f aca="false">SUM(N67:N69)</f>
        <v>9357.15</v>
      </c>
    </row>
    <row r="71" customFormat="false" ht="6" hidden="false" customHeight="true" outlineLevel="0" collapsed="false"/>
    <row r="72" customFormat="false" ht="19.5" hidden="false" customHeight="true" outlineLevel="0" collapsed="false">
      <c r="A72" s="79" t="s">
        <v>651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</row>
    <row r="73" customFormat="false" ht="19.5" hidden="false" customHeight="true" outlineLevel="0" collapsed="false">
      <c r="A73" s="23" t="s">
        <v>652</v>
      </c>
      <c r="B73" s="24" t="s">
        <v>653</v>
      </c>
      <c r="C73" s="25" t="s">
        <v>67</v>
      </c>
      <c r="D73" s="26" t="n">
        <v>1</v>
      </c>
      <c r="E73" s="27" t="n">
        <v>0</v>
      </c>
      <c r="F73" s="27" t="n">
        <v>18000</v>
      </c>
      <c r="G73" s="28" t="str">
        <f aca="false">IF(E73=0,"",D73*E73)</f>
        <v/>
      </c>
      <c r="H73" s="28" t="n">
        <f aca="false">IF(F73=0,"",D73*F73)</f>
        <v>18000</v>
      </c>
      <c r="I73" s="28" t="n">
        <f aca="false">IFERROR(D73*E73,0)+IFERROR(D73*F73,0)</f>
        <v>18000</v>
      </c>
      <c r="J73" s="29" t="n">
        <v>0.1</v>
      </c>
      <c r="K73" s="28" t="n">
        <f aca="false">I73*J73</f>
        <v>1800</v>
      </c>
      <c r="L73" s="28" t="n">
        <f aca="false">I73+K73</f>
        <v>19800</v>
      </c>
      <c r="M73" s="28" t="n">
        <f aca="false">L73*0.07</f>
        <v>1386</v>
      </c>
      <c r="N73" s="28" t="n">
        <f aca="false">L73+M73</f>
        <v>21186</v>
      </c>
    </row>
    <row r="74" customFormat="false" ht="19.5" hidden="false" customHeight="true" outlineLevel="0" collapsed="false">
      <c r="A74" s="80" t="s">
        <v>654</v>
      </c>
      <c r="B74" s="81" t="s">
        <v>655</v>
      </c>
      <c r="C74" s="82" t="s">
        <v>656</v>
      </c>
      <c r="D74" s="26" t="n">
        <v>2</v>
      </c>
      <c r="E74" s="27" t="n">
        <v>2000</v>
      </c>
      <c r="F74" s="27" t="n">
        <v>4000</v>
      </c>
      <c r="G74" s="83" t="n">
        <f aca="false">IF(E74=0,"",D74*E74)</f>
        <v>4000</v>
      </c>
      <c r="H74" s="83" t="n">
        <f aca="false">IF(F74=0,"",D74*F74)</f>
        <v>8000</v>
      </c>
      <c r="I74" s="83" t="n">
        <f aca="false">IFERROR(D74*E74,0)+IFERROR(D74*F74,0)</f>
        <v>12000</v>
      </c>
      <c r="J74" s="29" t="n">
        <v>0.1</v>
      </c>
      <c r="K74" s="83" t="n">
        <f aca="false">I74*J74</f>
        <v>1200</v>
      </c>
      <c r="L74" s="83" t="n">
        <f aca="false">I74+K74</f>
        <v>13200</v>
      </c>
      <c r="M74" s="83" t="n">
        <f aca="false">L74*0.07</f>
        <v>924</v>
      </c>
      <c r="N74" s="83" t="n">
        <f aca="false">L74+M74</f>
        <v>14124</v>
      </c>
    </row>
    <row r="75" customFormat="false" ht="19.5" hidden="false" customHeight="true" outlineLevel="0" collapsed="false">
      <c r="A75" s="23" t="s">
        <v>657</v>
      </c>
      <c r="B75" s="24" t="s">
        <v>658</v>
      </c>
      <c r="C75" s="25" t="s">
        <v>67</v>
      </c>
      <c r="D75" s="26" t="n">
        <v>1</v>
      </c>
      <c r="E75" s="27" t="n">
        <v>0</v>
      </c>
      <c r="F75" s="27" t="n">
        <v>5000</v>
      </c>
      <c r="G75" s="28" t="str">
        <f aca="false">IF(E75=0,"",D75*E75)</f>
        <v/>
      </c>
      <c r="H75" s="28" t="n">
        <f aca="false">IF(F75=0,"",D75*F75)</f>
        <v>5000</v>
      </c>
      <c r="I75" s="28" t="n">
        <f aca="false">IFERROR(D75*E75,0)+IFERROR(D75*F75,0)</f>
        <v>5000</v>
      </c>
      <c r="J75" s="29" t="n">
        <v>0.1</v>
      </c>
      <c r="K75" s="28" t="n">
        <f aca="false">I75*J75</f>
        <v>500</v>
      </c>
      <c r="L75" s="28" t="n">
        <f aca="false">I75+K75</f>
        <v>5500</v>
      </c>
      <c r="M75" s="28" t="n">
        <f aca="false">L75*0.07</f>
        <v>385</v>
      </c>
      <c r="N75" s="28" t="n">
        <f aca="false">L75+M75</f>
        <v>5885</v>
      </c>
    </row>
    <row r="76" customFormat="false" ht="19.5" hidden="false" customHeight="true" outlineLevel="0" collapsed="false">
      <c r="A76" s="80" t="s">
        <v>659</v>
      </c>
      <c r="B76" s="81" t="s">
        <v>660</v>
      </c>
      <c r="C76" s="82" t="s">
        <v>81</v>
      </c>
      <c r="D76" s="26" t="n">
        <v>15</v>
      </c>
      <c r="E76" s="27" t="n">
        <v>0</v>
      </c>
      <c r="F76" s="27" t="n">
        <v>150</v>
      </c>
      <c r="G76" s="83" t="str">
        <f aca="false">IF(E76=0,"",D76*E76)</f>
        <v/>
      </c>
      <c r="H76" s="83" t="n">
        <f aca="false">IF(F76=0,"",D76*F76)</f>
        <v>2250</v>
      </c>
      <c r="I76" s="83" t="n">
        <f aca="false">IFERROR(D76*E76,0)+IFERROR(D76*F76,0)</f>
        <v>2250</v>
      </c>
      <c r="J76" s="29" t="n">
        <v>0.1</v>
      </c>
      <c r="K76" s="83" t="n">
        <f aca="false">I76*J76</f>
        <v>225</v>
      </c>
      <c r="L76" s="83" t="n">
        <f aca="false">I76+K76</f>
        <v>2475</v>
      </c>
      <c r="M76" s="83" t="n">
        <f aca="false">L76*0.07</f>
        <v>173.25</v>
      </c>
      <c r="N76" s="83" t="n">
        <f aca="false">L76+M76</f>
        <v>2648.25</v>
      </c>
    </row>
    <row r="77" customFormat="false" ht="19.5" hidden="false" customHeight="true" outlineLevel="0" collapsed="false">
      <c r="A77" s="23" t="s">
        <v>661</v>
      </c>
      <c r="B77" s="24" t="s">
        <v>662</v>
      </c>
      <c r="C77" s="25" t="s">
        <v>72</v>
      </c>
      <c r="D77" s="26" t="n">
        <v>1</v>
      </c>
      <c r="E77" s="27" t="n">
        <v>3500</v>
      </c>
      <c r="F77" s="27" t="n">
        <v>0</v>
      </c>
      <c r="G77" s="28" t="n">
        <f aca="false">IF(E77=0,"",D77*E77)</f>
        <v>3500</v>
      </c>
      <c r="H77" s="28" t="str">
        <f aca="false">IF(F77=0,"",D77*F77)</f>
        <v/>
      </c>
      <c r="I77" s="28" t="n">
        <f aca="false">IFERROR(D77*E77,0)+IFERROR(D77*F77,0)</f>
        <v>3500</v>
      </c>
      <c r="J77" s="29" t="n">
        <v>0.1</v>
      </c>
      <c r="K77" s="28" t="n">
        <f aca="false">I77*J77</f>
        <v>350</v>
      </c>
      <c r="L77" s="28" t="n">
        <f aca="false">I77+K77</f>
        <v>3850</v>
      </c>
      <c r="M77" s="28" t="n">
        <f aca="false">L77*0.07</f>
        <v>269.5</v>
      </c>
      <c r="N77" s="28" t="n">
        <f aca="false">L77+M77</f>
        <v>4119.5</v>
      </c>
    </row>
    <row r="78" customFormat="false" ht="21.75" hidden="false" customHeight="true" outlineLevel="0" collapsed="false">
      <c r="A78" s="84" t="s">
        <v>663</v>
      </c>
      <c r="B78" s="84"/>
      <c r="C78" s="84"/>
      <c r="D78" s="85" t="n">
        <f aca="false">SUMPRODUCT((ISNUMBER(D73:D77))*D73:D77)</f>
        <v>20</v>
      </c>
      <c r="E78" s="86"/>
      <c r="F78" s="86"/>
      <c r="G78" s="87" t="e">
        <f aca="false">SUMPRODUCT((ISNUMBER(G73:G77))*G73:G77)</f>
        <v>#VALUE!</v>
      </c>
      <c r="H78" s="87" t="e">
        <f aca="false">SUMPRODUCT((ISNUMBER(H73:H77))*H73:H77)</f>
        <v>#VALUE!</v>
      </c>
      <c r="I78" s="87" t="n">
        <f aca="false">SUM(I73:I77)</f>
        <v>40750</v>
      </c>
      <c r="J78" s="86"/>
      <c r="K78" s="87" t="n">
        <f aca="false">SUM(K73:K77)</f>
        <v>4075</v>
      </c>
      <c r="L78" s="87" t="n">
        <f aca="false">SUM(L73:L77)</f>
        <v>44825</v>
      </c>
      <c r="M78" s="87" t="n">
        <f aca="false">SUM(M73:M77)</f>
        <v>3137.75</v>
      </c>
      <c r="N78" s="38" t="n">
        <f aca="false">SUM(N73:N77)</f>
        <v>47962.75</v>
      </c>
    </row>
    <row r="79" customFormat="false" ht="6" hidden="false" customHeight="true" outlineLevel="0" collapsed="false"/>
    <row r="80" customFormat="false" ht="25.5" hidden="false" customHeight="true" outlineLevel="0" collapsed="false">
      <c r="A80" s="88" t="s">
        <v>664</v>
      </c>
      <c r="B80" s="88"/>
      <c r="C80" s="88"/>
      <c r="D80" s="88"/>
      <c r="E80" s="88"/>
      <c r="F80" s="88"/>
      <c r="G80" s="89" t="e">
        <f aca="false">G12+G20+G26+G35+G47+G57+G64+G70+G78</f>
        <v>#VALUE!</v>
      </c>
      <c r="H80" s="89" t="e">
        <f aca="false">H12+H20+H26+H35+H47+H57+H64+H70+H78</f>
        <v>#VALUE!</v>
      </c>
      <c r="I80" s="89" t="n">
        <f aca="false">I12+I20+I26+I35+I47+I57+I64+I70+I78</f>
        <v>180905</v>
      </c>
      <c r="J80" s="90"/>
      <c r="K80" s="89" t="n">
        <f aca="false">K12+K20+K26+K35+K47+K57+K64+K70+K78</f>
        <v>18090.5</v>
      </c>
      <c r="L80" s="89" t="n">
        <f aca="false">L12+L20+L26+L35+L47+L57+L64+L70+L78</f>
        <v>198995.5</v>
      </c>
      <c r="M80" s="89" t="n">
        <f aca="false">M12+M20+M26+M35+M47+M57+M64+M70+M78</f>
        <v>13929.685</v>
      </c>
      <c r="N80" s="42" t="n">
        <f aca="false">N12+N20+N26+N35+N47+N57+N64+N70+N78</f>
        <v>212925.185</v>
      </c>
    </row>
    <row r="81" customFormat="false" ht="7.5" hidden="false" customHeight="true" outlineLevel="0" collapsed="false"/>
    <row r="82" customFormat="false" ht="7.5" hidden="false" customHeight="true" outlineLevel="0" collapsed="false"/>
  </sheetData>
  <mergeCells count="22">
    <mergeCell ref="A1:N1"/>
    <mergeCell ref="A2:N2"/>
    <mergeCell ref="A3:N3"/>
    <mergeCell ref="A6:N6"/>
    <mergeCell ref="A12:C12"/>
    <mergeCell ref="A14:N14"/>
    <mergeCell ref="A20:C20"/>
    <mergeCell ref="A22:N22"/>
    <mergeCell ref="A26:C26"/>
    <mergeCell ref="A28:N28"/>
    <mergeCell ref="A35:C35"/>
    <mergeCell ref="A37:N37"/>
    <mergeCell ref="A47:C47"/>
    <mergeCell ref="A49:N49"/>
    <mergeCell ref="A57:C57"/>
    <mergeCell ref="A59:N59"/>
    <mergeCell ref="A64:C64"/>
    <mergeCell ref="A66:N66"/>
    <mergeCell ref="A70:C70"/>
    <mergeCell ref="A72:N72"/>
    <mergeCell ref="A78:C78"/>
    <mergeCell ref="A80:F8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6" min="5" style="0" width="12"/>
    <col collapsed="false" customWidth="true" hidden="false" outlineLevel="0" max="8" min="7" style="0" width="13"/>
    <col collapsed="false" customWidth="true" hidden="false" outlineLevel="0" max="9" min="9" style="0" width="14"/>
    <col collapsed="false" customWidth="true" hidden="false" outlineLevel="0" max="10" min="10" style="0" width="10"/>
    <col collapsed="false" customWidth="true" hidden="false" outlineLevel="0" max="11" min="11" style="0" width="13"/>
    <col collapsed="false" customWidth="true" hidden="false" outlineLevel="0" max="12" min="12" style="0" width="14"/>
    <col collapsed="false" customWidth="true" hidden="false" outlineLevel="0" max="13" min="13" style="0" width="12"/>
    <col collapsed="false" customWidth="true" hidden="false" outlineLevel="0" max="14" min="14" style="0" width="15"/>
  </cols>
  <sheetData>
    <row r="1" customFormat="false" ht="30" hidden="false" customHeight="true" outlineLevel="0" collapsed="false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6" t="s">
        <v>665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customFormat="false" ht="13.5" hidden="false" customHeight="true" outlineLevel="0" collapsed="false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44</v>
      </c>
      <c r="B5" s="21" t="s">
        <v>45</v>
      </c>
      <c r="C5" s="21" t="s">
        <v>46</v>
      </c>
      <c r="D5" s="21" t="s">
        <v>47</v>
      </c>
      <c r="E5" s="21" t="s">
        <v>48</v>
      </c>
      <c r="F5" s="21" t="s">
        <v>49</v>
      </c>
      <c r="G5" s="21" t="s">
        <v>50</v>
      </c>
      <c r="H5" s="21" t="s">
        <v>51</v>
      </c>
      <c r="I5" s="21" t="s">
        <v>52</v>
      </c>
      <c r="J5" s="21" t="s">
        <v>53</v>
      </c>
      <c r="K5" s="21" t="s">
        <v>54</v>
      </c>
      <c r="L5" s="21" t="s">
        <v>55</v>
      </c>
      <c r="M5" s="21" t="s">
        <v>56</v>
      </c>
      <c r="N5" s="21" t="s">
        <v>57</v>
      </c>
    </row>
    <row r="6" customFormat="false" ht="19.5" hidden="false" customHeight="true" outlineLevel="0" collapsed="false">
      <c r="A6" s="91" t="s">
        <v>666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customFormat="false" ht="19.5" hidden="false" customHeight="true" outlineLevel="0" collapsed="false">
      <c r="A7" s="23" t="s">
        <v>667</v>
      </c>
      <c r="B7" s="24" t="s">
        <v>668</v>
      </c>
      <c r="C7" s="25" t="s">
        <v>121</v>
      </c>
      <c r="D7" s="26" t="n">
        <v>120</v>
      </c>
      <c r="E7" s="27" t="n">
        <v>0</v>
      </c>
      <c r="F7" s="27" t="n">
        <v>29</v>
      </c>
      <c r="G7" s="28" t="str">
        <f aca="false">IF(E7=0,"",D7*E7)</f>
        <v/>
      </c>
      <c r="H7" s="28" t="n">
        <f aca="false">IF(F7=0,"",D7*F7)</f>
        <v>3480</v>
      </c>
      <c r="I7" s="28" t="n">
        <f aca="false">IFERROR(D7*E7,0)+IFERROR(D7*F7,0)</f>
        <v>3480</v>
      </c>
      <c r="J7" s="29" t="n">
        <v>0.1</v>
      </c>
      <c r="K7" s="28" t="n">
        <f aca="false">I7*J7</f>
        <v>348</v>
      </c>
      <c r="L7" s="28" t="n">
        <f aca="false">I7+K7</f>
        <v>3828</v>
      </c>
      <c r="M7" s="28" t="n">
        <f aca="false">L7*0.07</f>
        <v>267.96</v>
      </c>
      <c r="N7" s="28" t="n">
        <f aca="false">L7+M7</f>
        <v>4095.96</v>
      </c>
    </row>
    <row r="8" customFormat="false" ht="19.5" hidden="false" customHeight="true" outlineLevel="0" collapsed="false">
      <c r="A8" s="92" t="s">
        <v>669</v>
      </c>
      <c r="B8" s="93" t="s">
        <v>670</v>
      </c>
      <c r="C8" s="94" t="s">
        <v>118</v>
      </c>
      <c r="D8" s="26" t="n">
        <v>2</v>
      </c>
      <c r="E8" s="27" t="n">
        <v>0</v>
      </c>
      <c r="F8" s="27" t="n">
        <v>2200</v>
      </c>
      <c r="G8" s="95" t="str">
        <f aca="false">IF(E8=0,"",D8*E8)</f>
        <v/>
      </c>
      <c r="H8" s="95" t="n">
        <f aca="false">IF(F8=0,"",D8*F8)</f>
        <v>4400</v>
      </c>
      <c r="I8" s="95" t="n">
        <f aca="false">IFERROR(D8*E8,0)+IFERROR(D8*F8,0)</f>
        <v>4400</v>
      </c>
      <c r="J8" s="29" t="n">
        <v>0.1</v>
      </c>
      <c r="K8" s="95" t="n">
        <f aca="false">I8*J8</f>
        <v>440</v>
      </c>
      <c r="L8" s="95" t="n">
        <f aca="false">I8+K8</f>
        <v>4840</v>
      </c>
      <c r="M8" s="95" t="n">
        <f aca="false">L8*0.07</f>
        <v>338.8</v>
      </c>
      <c r="N8" s="95" t="n">
        <f aca="false">L8+M8</f>
        <v>5178.8</v>
      </c>
    </row>
    <row r="9" customFormat="false" ht="19.5" hidden="false" customHeight="true" outlineLevel="0" collapsed="false">
      <c r="A9" s="23" t="s">
        <v>671</v>
      </c>
      <c r="B9" s="24" t="s">
        <v>672</v>
      </c>
      <c r="C9" s="25" t="s">
        <v>256</v>
      </c>
      <c r="D9" s="26" t="n">
        <v>4000</v>
      </c>
      <c r="E9" s="27" t="n">
        <v>0</v>
      </c>
      <c r="F9" s="27" t="n">
        <v>4.5</v>
      </c>
      <c r="G9" s="28" t="str">
        <f aca="false">IF(E9=0,"",D9*E9)</f>
        <v/>
      </c>
      <c r="H9" s="28" t="n">
        <f aca="false">IF(F9=0,"",D9*F9)</f>
        <v>18000</v>
      </c>
      <c r="I9" s="28" t="n">
        <f aca="false">IFERROR(D9*E9,0)+IFERROR(D9*F9,0)</f>
        <v>18000</v>
      </c>
      <c r="J9" s="29" t="n">
        <v>0.1</v>
      </c>
      <c r="K9" s="28" t="n">
        <f aca="false">I9*J9</f>
        <v>1800</v>
      </c>
      <c r="L9" s="28" t="n">
        <f aca="false">I9+K9</f>
        <v>19800</v>
      </c>
      <c r="M9" s="28" t="n">
        <f aca="false">L9*0.07</f>
        <v>1386</v>
      </c>
      <c r="N9" s="28" t="n">
        <f aca="false">L9+M9</f>
        <v>21186</v>
      </c>
    </row>
    <row r="10" customFormat="false" ht="19.5" hidden="false" customHeight="true" outlineLevel="0" collapsed="false">
      <c r="A10" s="92" t="s">
        <v>673</v>
      </c>
      <c r="B10" s="93" t="s">
        <v>674</v>
      </c>
      <c r="C10" s="94" t="s">
        <v>259</v>
      </c>
      <c r="D10" s="26" t="n">
        <v>80</v>
      </c>
      <c r="E10" s="27" t="n">
        <v>0</v>
      </c>
      <c r="F10" s="27" t="n">
        <v>145</v>
      </c>
      <c r="G10" s="95" t="str">
        <f aca="false">IF(E10=0,"",D10*E10)</f>
        <v/>
      </c>
      <c r="H10" s="95" t="n">
        <f aca="false">IF(F10=0,"",D10*F10)</f>
        <v>11600</v>
      </c>
      <c r="I10" s="95" t="n">
        <f aca="false">IFERROR(D10*E10,0)+IFERROR(D10*F10,0)</f>
        <v>11600</v>
      </c>
      <c r="J10" s="29" t="n">
        <v>0.1</v>
      </c>
      <c r="K10" s="95" t="n">
        <f aca="false">I10*J10</f>
        <v>1160</v>
      </c>
      <c r="L10" s="95" t="n">
        <f aca="false">I10+K10</f>
        <v>12760</v>
      </c>
      <c r="M10" s="95" t="n">
        <f aca="false">L10*0.07</f>
        <v>893.2</v>
      </c>
      <c r="N10" s="95" t="n">
        <f aca="false">L10+M10</f>
        <v>13653.2</v>
      </c>
    </row>
    <row r="11" customFormat="false" ht="19.5" hidden="false" customHeight="true" outlineLevel="0" collapsed="false">
      <c r="A11" s="23" t="s">
        <v>675</v>
      </c>
      <c r="B11" s="24" t="s">
        <v>676</v>
      </c>
      <c r="C11" s="25" t="s">
        <v>81</v>
      </c>
      <c r="D11" s="26" t="n">
        <v>40</v>
      </c>
      <c r="E11" s="27" t="n">
        <v>800</v>
      </c>
      <c r="F11" s="27" t="n">
        <v>0</v>
      </c>
      <c r="G11" s="28" t="n">
        <f aca="false">IF(E11=0,"",D11*E11)</f>
        <v>32000</v>
      </c>
      <c r="H11" s="28" t="str">
        <f aca="false">IF(F11=0,"",D11*F11)</f>
        <v/>
      </c>
      <c r="I11" s="28" t="n">
        <f aca="false">IFERROR(D11*E11,0)+IFERROR(D11*F11,0)</f>
        <v>32000</v>
      </c>
      <c r="J11" s="29" t="n">
        <v>0.1</v>
      </c>
      <c r="K11" s="28" t="n">
        <f aca="false">I11*J11</f>
        <v>3200</v>
      </c>
      <c r="L11" s="28" t="n">
        <f aca="false">I11+K11</f>
        <v>35200</v>
      </c>
      <c r="M11" s="28" t="n">
        <f aca="false">L11*0.07</f>
        <v>2464</v>
      </c>
      <c r="N11" s="28" t="n">
        <f aca="false">L11+M11</f>
        <v>37664</v>
      </c>
    </row>
    <row r="12" customFormat="false" ht="21.75" hidden="false" customHeight="true" outlineLevel="0" collapsed="false">
      <c r="A12" s="96" t="s">
        <v>677</v>
      </c>
      <c r="B12" s="96"/>
      <c r="C12" s="96"/>
      <c r="D12" s="97" t="n">
        <f aca="false">SUMPRODUCT((ISNUMBER(D7:D11))*D7:D11)</f>
        <v>4242</v>
      </c>
      <c r="E12" s="98"/>
      <c r="F12" s="98"/>
      <c r="G12" s="99" t="e">
        <f aca="false">SUMPRODUCT((ISNUMBER(G7:G11))*G7:G11)</f>
        <v>#VALUE!</v>
      </c>
      <c r="H12" s="99" t="e">
        <f aca="false">SUMPRODUCT((ISNUMBER(H7:H11))*H7:H11)</f>
        <v>#VALUE!</v>
      </c>
      <c r="I12" s="99" t="n">
        <f aca="false">SUM(I7:I11)</f>
        <v>69480</v>
      </c>
      <c r="J12" s="98"/>
      <c r="K12" s="99" t="n">
        <f aca="false">SUM(K7:K11)</f>
        <v>6948</v>
      </c>
      <c r="L12" s="99" t="n">
        <f aca="false">SUM(L7:L11)</f>
        <v>76428</v>
      </c>
      <c r="M12" s="99" t="n">
        <f aca="false">SUM(M7:M11)</f>
        <v>5349.96</v>
      </c>
      <c r="N12" s="38" t="n">
        <f aca="false">SUM(N7:N11)</f>
        <v>81777.96</v>
      </c>
    </row>
    <row r="13" customFormat="false" ht="6" hidden="false" customHeight="true" outlineLevel="0" collapsed="false"/>
    <row r="14" customFormat="false" ht="19.5" hidden="false" customHeight="true" outlineLevel="0" collapsed="false">
      <c r="A14" s="91" t="s">
        <v>678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customFormat="false" ht="19.5" hidden="false" customHeight="true" outlineLevel="0" collapsed="false">
      <c r="A15" s="23" t="s">
        <v>679</v>
      </c>
      <c r="B15" s="24" t="s">
        <v>680</v>
      </c>
      <c r="C15" s="25" t="s">
        <v>329</v>
      </c>
      <c r="D15" s="26" t="n">
        <v>1</v>
      </c>
      <c r="E15" s="27" t="n">
        <v>0</v>
      </c>
      <c r="F15" s="27" t="n">
        <v>8000</v>
      </c>
      <c r="G15" s="28" t="str">
        <f aca="false">IF(E15=0,"",D15*E15)</f>
        <v/>
      </c>
      <c r="H15" s="28" t="n">
        <f aca="false">IF(F15=0,"",D15*F15)</f>
        <v>8000</v>
      </c>
      <c r="I15" s="28" t="n">
        <f aca="false">IFERROR(D15*E15,0)+IFERROR(D15*F15,0)</f>
        <v>8000</v>
      </c>
      <c r="J15" s="29" t="n">
        <v>0.1</v>
      </c>
      <c r="K15" s="28" t="n">
        <f aca="false">I15*J15</f>
        <v>800</v>
      </c>
      <c r="L15" s="28" t="n">
        <f aca="false">I15+K15</f>
        <v>8800</v>
      </c>
      <c r="M15" s="28" t="n">
        <f aca="false">L15*0.07</f>
        <v>616</v>
      </c>
      <c r="N15" s="28" t="n">
        <f aca="false">L15+M15</f>
        <v>9416</v>
      </c>
    </row>
    <row r="16" customFormat="false" ht="19.5" hidden="false" customHeight="true" outlineLevel="0" collapsed="false">
      <c r="A16" s="92" t="s">
        <v>681</v>
      </c>
      <c r="B16" s="93" t="s">
        <v>682</v>
      </c>
      <c r="C16" s="94" t="s">
        <v>329</v>
      </c>
      <c r="D16" s="26" t="n">
        <v>1</v>
      </c>
      <c r="E16" s="27" t="n">
        <v>0</v>
      </c>
      <c r="F16" s="27" t="n">
        <v>15000</v>
      </c>
      <c r="G16" s="95" t="str">
        <f aca="false">IF(E16=0,"",D16*E16)</f>
        <v/>
      </c>
      <c r="H16" s="95" t="n">
        <f aca="false">IF(F16=0,"",D16*F16)</f>
        <v>15000</v>
      </c>
      <c r="I16" s="95" t="n">
        <f aca="false">IFERROR(D16*E16,0)+IFERROR(D16*F16,0)</f>
        <v>15000</v>
      </c>
      <c r="J16" s="29" t="n">
        <v>0.1</v>
      </c>
      <c r="K16" s="95" t="n">
        <f aca="false">I16*J16</f>
        <v>1500</v>
      </c>
      <c r="L16" s="95" t="n">
        <f aca="false">I16+K16</f>
        <v>16500</v>
      </c>
      <c r="M16" s="95" t="n">
        <f aca="false">L16*0.07</f>
        <v>1155</v>
      </c>
      <c r="N16" s="95" t="n">
        <f aca="false">L16+M16</f>
        <v>17655</v>
      </c>
    </row>
    <row r="17" customFormat="false" ht="19.5" hidden="false" customHeight="true" outlineLevel="0" collapsed="false">
      <c r="A17" s="23" t="s">
        <v>683</v>
      </c>
      <c r="B17" s="24" t="s">
        <v>684</v>
      </c>
      <c r="C17" s="25" t="s">
        <v>67</v>
      </c>
      <c r="D17" s="26" t="n">
        <v>1</v>
      </c>
      <c r="E17" s="27" t="n">
        <v>0</v>
      </c>
      <c r="F17" s="27" t="n">
        <v>2500</v>
      </c>
      <c r="G17" s="28" t="str">
        <f aca="false">IF(E17=0,"",D17*E17)</f>
        <v/>
      </c>
      <c r="H17" s="28" t="n">
        <f aca="false">IF(F17=0,"",D17*F17)</f>
        <v>2500</v>
      </c>
      <c r="I17" s="28" t="n">
        <f aca="false">IFERROR(D17*E17,0)+IFERROR(D17*F17,0)</f>
        <v>2500</v>
      </c>
      <c r="J17" s="29" t="n">
        <v>0.1</v>
      </c>
      <c r="K17" s="28" t="n">
        <f aca="false">I17*J17</f>
        <v>250</v>
      </c>
      <c r="L17" s="28" t="n">
        <f aca="false">I17+K17</f>
        <v>2750</v>
      </c>
      <c r="M17" s="28" t="n">
        <f aca="false">L17*0.07</f>
        <v>192.5</v>
      </c>
      <c r="N17" s="28" t="n">
        <f aca="false">L17+M17</f>
        <v>2942.5</v>
      </c>
    </row>
    <row r="18" customFormat="false" ht="19.5" hidden="false" customHeight="true" outlineLevel="0" collapsed="false">
      <c r="A18" s="92" t="s">
        <v>685</v>
      </c>
      <c r="B18" s="93" t="s">
        <v>686</v>
      </c>
      <c r="C18" s="94" t="s">
        <v>329</v>
      </c>
      <c r="D18" s="26" t="n">
        <v>2</v>
      </c>
      <c r="E18" s="27" t="n">
        <v>2500</v>
      </c>
      <c r="F18" s="27" t="n">
        <v>0</v>
      </c>
      <c r="G18" s="95" t="n">
        <f aca="false">IF(E18=0,"",D18*E18)</f>
        <v>5000</v>
      </c>
      <c r="H18" s="95" t="str">
        <f aca="false">IF(F18=0,"",D18*F18)</f>
        <v/>
      </c>
      <c r="I18" s="95" t="n">
        <f aca="false">IFERROR(D18*E18,0)+IFERROR(D18*F18,0)</f>
        <v>5000</v>
      </c>
      <c r="J18" s="29" t="n">
        <v>0.1</v>
      </c>
      <c r="K18" s="95" t="n">
        <f aca="false">I18*J18</f>
        <v>500</v>
      </c>
      <c r="L18" s="95" t="n">
        <f aca="false">I18+K18</f>
        <v>5500</v>
      </c>
      <c r="M18" s="95" t="n">
        <f aca="false">L18*0.07</f>
        <v>385</v>
      </c>
      <c r="N18" s="95" t="n">
        <f aca="false">L18+M18</f>
        <v>5885</v>
      </c>
    </row>
    <row r="19" customFormat="false" ht="21.75" hidden="false" customHeight="true" outlineLevel="0" collapsed="false">
      <c r="A19" s="96" t="s">
        <v>687</v>
      </c>
      <c r="B19" s="96"/>
      <c r="C19" s="96"/>
      <c r="D19" s="97" t="n">
        <f aca="false">SUMPRODUCT((ISNUMBER(D15:D18))*D15:D18)</f>
        <v>5</v>
      </c>
      <c r="E19" s="98"/>
      <c r="F19" s="98"/>
      <c r="G19" s="99" t="e">
        <f aca="false">SUMPRODUCT((ISNUMBER(G15:G18))*G15:G18)</f>
        <v>#VALUE!</v>
      </c>
      <c r="H19" s="99" t="e">
        <f aca="false">SUMPRODUCT((ISNUMBER(H15:H18))*H15:H18)</f>
        <v>#VALUE!</v>
      </c>
      <c r="I19" s="99" t="n">
        <f aca="false">SUM(I15:I18)</f>
        <v>30500</v>
      </c>
      <c r="J19" s="98"/>
      <c r="K19" s="99" t="n">
        <f aca="false">SUM(K15:K18)</f>
        <v>3050</v>
      </c>
      <c r="L19" s="99" t="n">
        <f aca="false">SUM(L15:L18)</f>
        <v>33550</v>
      </c>
      <c r="M19" s="99" t="n">
        <f aca="false">SUM(M15:M18)</f>
        <v>2348.5</v>
      </c>
      <c r="N19" s="38" t="n">
        <f aca="false">SUM(N15:N18)</f>
        <v>35898.5</v>
      </c>
    </row>
    <row r="20" customFormat="false" ht="6" hidden="false" customHeight="true" outlineLevel="0" collapsed="false"/>
    <row r="21" customFormat="false" ht="19.5" hidden="false" customHeight="true" outlineLevel="0" collapsed="false">
      <c r="A21" s="91" t="s">
        <v>688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customFormat="false" ht="19.5" hidden="false" customHeight="true" outlineLevel="0" collapsed="false">
      <c r="A22" s="23" t="s">
        <v>689</v>
      </c>
      <c r="B22" s="24" t="s">
        <v>690</v>
      </c>
      <c r="C22" s="25" t="s">
        <v>118</v>
      </c>
      <c r="D22" s="26" t="n">
        <v>8</v>
      </c>
      <c r="E22" s="27" t="n">
        <v>0</v>
      </c>
      <c r="F22" s="27" t="n">
        <v>350</v>
      </c>
      <c r="G22" s="28" t="str">
        <f aca="false">IF(E22=0,"",D22*E22)</f>
        <v/>
      </c>
      <c r="H22" s="28" t="n">
        <f aca="false">IF(F22=0,"",D22*F22)</f>
        <v>2800</v>
      </c>
      <c r="I22" s="28" t="n">
        <f aca="false">IFERROR(D22*E22,0)+IFERROR(D22*F22,0)</f>
        <v>2800</v>
      </c>
      <c r="J22" s="29" t="n">
        <v>0.1</v>
      </c>
      <c r="K22" s="28" t="n">
        <f aca="false">I22*J22</f>
        <v>280</v>
      </c>
      <c r="L22" s="28" t="n">
        <f aca="false">I22+K22</f>
        <v>3080</v>
      </c>
      <c r="M22" s="28" t="n">
        <f aca="false">L22*0.07</f>
        <v>215.6</v>
      </c>
      <c r="N22" s="28" t="n">
        <f aca="false">L22+M22</f>
        <v>3295.6</v>
      </c>
    </row>
    <row r="23" customFormat="false" ht="19.5" hidden="false" customHeight="true" outlineLevel="0" collapsed="false">
      <c r="A23" s="92" t="s">
        <v>691</v>
      </c>
      <c r="B23" s="93" t="s">
        <v>692</v>
      </c>
      <c r="C23" s="94" t="s">
        <v>118</v>
      </c>
      <c r="D23" s="26" t="n">
        <v>5</v>
      </c>
      <c r="E23" s="27" t="n">
        <v>0</v>
      </c>
      <c r="F23" s="27" t="n">
        <v>2200</v>
      </c>
      <c r="G23" s="95" t="str">
        <f aca="false">IF(E23=0,"",D23*E23)</f>
        <v/>
      </c>
      <c r="H23" s="95" t="n">
        <f aca="false">IF(F23=0,"",D23*F23)</f>
        <v>11000</v>
      </c>
      <c r="I23" s="95" t="n">
        <f aca="false">IFERROR(D23*E23,0)+IFERROR(D23*F23,0)</f>
        <v>11000</v>
      </c>
      <c r="J23" s="29" t="n">
        <v>0.1</v>
      </c>
      <c r="K23" s="95" t="n">
        <f aca="false">I23*J23</f>
        <v>1100</v>
      </c>
      <c r="L23" s="95" t="n">
        <f aca="false">I23+K23</f>
        <v>12100</v>
      </c>
      <c r="M23" s="95" t="n">
        <f aca="false">L23*0.07</f>
        <v>847</v>
      </c>
      <c r="N23" s="95" t="n">
        <f aca="false">L23+M23</f>
        <v>12947</v>
      </c>
    </row>
    <row r="24" customFormat="false" ht="19.5" hidden="false" customHeight="true" outlineLevel="0" collapsed="false">
      <c r="A24" s="23" t="s">
        <v>693</v>
      </c>
      <c r="B24" s="24" t="s">
        <v>694</v>
      </c>
      <c r="C24" s="25" t="s">
        <v>118</v>
      </c>
      <c r="D24" s="26" t="n">
        <v>3.6</v>
      </c>
      <c r="E24" s="27" t="n">
        <v>0</v>
      </c>
      <c r="F24" s="27" t="n">
        <v>2200</v>
      </c>
      <c r="G24" s="28" t="str">
        <f aca="false">IF(E24=0,"",D24*E24)</f>
        <v/>
      </c>
      <c r="H24" s="28" t="n">
        <f aca="false">IF(F24=0,"",D24*F24)</f>
        <v>7920</v>
      </c>
      <c r="I24" s="28" t="n">
        <f aca="false">IFERROR(D24*E24,0)+IFERROR(D24*F24,0)</f>
        <v>7920</v>
      </c>
      <c r="J24" s="29" t="n">
        <v>0.1</v>
      </c>
      <c r="K24" s="28" t="n">
        <f aca="false">I24*J24</f>
        <v>792</v>
      </c>
      <c r="L24" s="28" t="n">
        <f aca="false">I24+K24</f>
        <v>8712</v>
      </c>
      <c r="M24" s="28" t="n">
        <f aca="false">L24*0.07</f>
        <v>609.84</v>
      </c>
      <c r="N24" s="28" t="n">
        <f aca="false">L24+M24</f>
        <v>9321.84</v>
      </c>
    </row>
    <row r="25" customFormat="false" ht="19.5" hidden="false" customHeight="true" outlineLevel="0" collapsed="false">
      <c r="A25" s="92" t="s">
        <v>695</v>
      </c>
      <c r="B25" s="93" t="s">
        <v>696</v>
      </c>
      <c r="C25" s="94" t="s">
        <v>188</v>
      </c>
      <c r="D25" s="26" t="n">
        <v>7</v>
      </c>
      <c r="E25" s="27" t="n">
        <v>0</v>
      </c>
      <c r="F25" s="27" t="n">
        <v>230</v>
      </c>
      <c r="G25" s="95" t="str">
        <f aca="false">IF(E25=0,"",D25*E25)</f>
        <v/>
      </c>
      <c r="H25" s="95" t="n">
        <f aca="false">IF(F25=0,"",D25*F25)</f>
        <v>1610</v>
      </c>
      <c r="I25" s="95" t="n">
        <f aca="false">IFERROR(D25*E25,0)+IFERROR(D25*F25,0)</f>
        <v>1610</v>
      </c>
      <c r="J25" s="29" t="n">
        <v>0.1</v>
      </c>
      <c r="K25" s="95" t="n">
        <f aca="false">I25*J25</f>
        <v>161</v>
      </c>
      <c r="L25" s="95" t="n">
        <f aca="false">I25+K25</f>
        <v>1771</v>
      </c>
      <c r="M25" s="95" t="n">
        <f aca="false">L25*0.07</f>
        <v>123.97</v>
      </c>
      <c r="N25" s="95" t="n">
        <f aca="false">L25+M25</f>
        <v>1894.97</v>
      </c>
    </row>
    <row r="26" customFormat="false" ht="19.5" hidden="false" customHeight="true" outlineLevel="0" collapsed="false">
      <c r="A26" s="23" t="s">
        <v>697</v>
      </c>
      <c r="B26" s="24" t="s">
        <v>698</v>
      </c>
      <c r="C26" s="25" t="s">
        <v>128</v>
      </c>
      <c r="D26" s="26" t="n">
        <v>74</v>
      </c>
      <c r="E26" s="27" t="n">
        <v>280</v>
      </c>
      <c r="F26" s="27" t="n">
        <v>0</v>
      </c>
      <c r="G26" s="28" t="n">
        <f aca="false">IF(E26=0,"",D26*E26)</f>
        <v>20720</v>
      </c>
      <c r="H26" s="28" t="str">
        <f aca="false">IF(F26=0,"",D26*F26)</f>
        <v/>
      </c>
      <c r="I26" s="28" t="n">
        <f aca="false">IFERROR(D26*E26,0)+IFERROR(D26*F26,0)</f>
        <v>20720</v>
      </c>
      <c r="J26" s="29" t="n">
        <v>0.1</v>
      </c>
      <c r="K26" s="28" t="n">
        <f aca="false">I26*J26</f>
        <v>2072</v>
      </c>
      <c r="L26" s="28" t="n">
        <f aca="false">I26+K26</f>
        <v>22792</v>
      </c>
      <c r="M26" s="28" t="n">
        <f aca="false">L26*0.07</f>
        <v>1595.44</v>
      </c>
      <c r="N26" s="28" t="n">
        <f aca="false">L26+M26</f>
        <v>24387.44</v>
      </c>
    </row>
    <row r="27" customFormat="false" ht="21.75" hidden="false" customHeight="true" outlineLevel="0" collapsed="false">
      <c r="A27" s="96" t="s">
        <v>699</v>
      </c>
      <c r="B27" s="96"/>
      <c r="C27" s="96"/>
      <c r="D27" s="97" t="n">
        <f aca="false">SUMPRODUCT((ISNUMBER(D22:D26))*D22:D26)</f>
        <v>97.6</v>
      </c>
      <c r="E27" s="98"/>
      <c r="F27" s="98"/>
      <c r="G27" s="99" t="e">
        <f aca="false">SUMPRODUCT((ISNUMBER(G22:G26))*G22:G26)</f>
        <v>#VALUE!</v>
      </c>
      <c r="H27" s="99" t="e">
        <f aca="false">SUMPRODUCT((ISNUMBER(H22:H26))*H22:H26)</f>
        <v>#VALUE!</v>
      </c>
      <c r="I27" s="99" t="n">
        <f aca="false">SUM(I22:I26)</f>
        <v>44050</v>
      </c>
      <c r="J27" s="98"/>
      <c r="K27" s="99" t="n">
        <f aca="false">SUM(K22:K26)</f>
        <v>4405</v>
      </c>
      <c r="L27" s="99" t="n">
        <f aca="false">SUM(L22:L26)</f>
        <v>48455</v>
      </c>
      <c r="M27" s="99" t="n">
        <f aca="false">SUM(M22:M26)</f>
        <v>3391.85</v>
      </c>
      <c r="N27" s="38" t="n">
        <f aca="false">SUM(N22:N26)</f>
        <v>51846.85</v>
      </c>
    </row>
    <row r="28" customFormat="false" ht="6" hidden="false" customHeight="true" outlineLevel="0" collapsed="false"/>
    <row r="29" customFormat="false" ht="19.5" hidden="false" customHeight="true" outlineLevel="0" collapsed="false">
      <c r="A29" s="91" t="s">
        <v>700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customFormat="false" ht="19.5" hidden="false" customHeight="true" outlineLevel="0" collapsed="false">
      <c r="A30" s="23" t="s">
        <v>701</v>
      </c>
      <c r="B30" s="24" t="s">
        <v>702</v>
      </c>
      <c r="C30" s="25" t="s">
        <v>81</v>
      </c>
      <c r="D30" s="26" t="n">
        <v>40</v>
      </c>
      <c r="E30" s="27" t="n">
        <v>0</v>
      </c>
      <c r="F30" s="27" t="n">
        <v>280</v>
      </c>
      <c r="G30" s="28" t="str">
        <f aca="false">IF(E30=0,"",D30*E30)</f>
        <v/>
      </c>
      <c r="H30" s="28" t="n">
        <f aca="false">IF(F30=0,"",D30*F30)</f>
        <v>11200</v>
      </c>
      <c r="I30" s="28" t="n">
        <f aca="false">IFERROR(D30*E30,0)+IFERROR(D30*F30,0)</f>
        <v>11200</v>
      </c>
      <c r="J30" s="29" t="n">
        <v>0.1</v>
      </c>
      <c r="K30" s="28" t="n">
        <f aca="false">I30*J30</f>
        <v>1120</v>
      </c>
      <c r="L30" s="28" t="n">
        <f aca="false">I30+K30</f>
        <v>12320</v>
      </c>
      <c r="M30" s="28" t="n">
        <f aca="false">L30*0.07</f>
        <v>862.4</v>
      </c>
      <c r="N30" s="28" t="n">
        <f aca="false">L30+M30</f>
        <v>13182.4</v>
      </c>
    </row>
    <row r="31" customFormat="false" ht="19.5" hidden="false" customHeight="true" outlineLevel="0" collapsed="false">
      <c r="A31" s="92" t="s">
        <v>703</v>
      </c>
      <c r="B31" s="93" t="s">
        <v>704</v>
      </c>
      <c r="C31" s="94" t="s">
        <v>656</v>
      </c>
      <c r="D31" s="26" t="n">
        <v>3</v>
      </c>
      <c r="E31" s="27" t="n">
        <v>2000</v>
      </c>
      <c r="F31" s="27" t="n">
        <v>3500</v>
      </c>
      <c r="G31" s="95" t="n">
        <f aca="false">IF(E31=0,"",D31*E31)</f>
        <v>6000</v>
      </c>
      <c r="H31" s="95" t="n">
        <f aca="false">IF(F31=0,"",D31*F31)</f>
        <v>10500</v>
      </c>
      <c r="I31" s="95" t="n">
        <f aca="false">IFERROR(D31*E31,0)+IFERROR(D31*F31,0)</f>
        <v>16500</v>
      </c>
      <c r="J31" s="29" t="n">
        <v>0.1</v>
      </c>
      <c r="K31" s="95" t="n">
        <f aca="false">I31*J31</f>
        <v>1650</v>
      </c>
      <c r="L31" s="95" t="n">
        <f aca="false">I31+K31</f>
        <v>18150</v>
      </c>
      <c r="M31" s="95" t="n">
        <f aca="false">L31*0.07</f>
        <v>1270.5</v>
      </c>
      <c r="N31" s="95" t="n">
        <f aca="false">L31+M31</f>
        <v>19420.5</v>
      </c>
    </row>
    <row r="32" customFormat="false" ht="19.5" hidden="false" customHeight="true" outlineLevel="0" collapsed="false">
      <c r="A32" s="23" t="s">
        <v>705</v>
      </c>
      <c r="B32" s="24" t="s">
        <v>706</v>
      </c>
      <c r="C32" s="25" t="s">
        <v>449</v>
      </c>
      <c r="D32" s="26" t="n">
        <v>3</v>
      </c>
      <c r="E32" s="27" t="n">
        <v>0</v>
      </c>
      <c r="F32" s="27" t="n">
        <v>1500</v>
      </c>
      <c r="G32" s="28" t="str">
        <f aca="false">IF(E32=0,"",D32*E32)</f>
        <v/>
      </c>
      <c r="H32" s="28" t="n">
        <f aca="false">IF(F32=0,"",D32*F32)</f>
        <v>4500</v>
      </c>
      <c r="I32" s="28" t="n">
        <f aca="false">IFERROR(D32*E32,0)+IFERROR(D32*F32,0)</f>
        <v>4500</v>
      </c>
      <c r="J32" s="29" t="n">
        <v>0.1</v>
      </c>
      <c r="K32" s="28" t="n">
        <f aca="false">I32*J32</f>
        <v>450</v>
      </c>
      <c r="L32" s="28" t="n">
        <f aca="false">I32+K32</f>
        <v>4950</v>
      </c>
      <c r="M32" s="28" t="n">
        <f aca="false">L32*0.07</f>
        <v>346.5</v>
      </c>
      <c r="N32" s="28" t="n">
        <f aca="false">L32+M32</f>
        <v>5296.5</v>
      </c>
    </row>
    <row r="33" customFormat="false" ht="19.5" hidden="false" customHeight="true" outlineLevel="0" collapsed="false">
      <c r="A33" s="92" t="s">
        <v>707</v>
      </c>
      <c r="B33" s="93" t="s">
        <v>708</v>
      </c>
      <c r="C33" s="94" t="s">
        <v>81</v>
      </c>
      <c r="D33" s="26" t="n">
        <v>20</v>
      </c>
      <c r="E33" s="27" t="n">
        <v>0</v>
      </c>
      <c r="F33" s="27" t="n">
        <v>150</v>
      </c>
      <c r="G33" s="95" t="str">
        <f aca="false">IF(E33=0,"",D33*E33)</f>
        <v/>
      </c>
      <c r="H33" s="95" t="n">
        <f aca="false">IF(F33=0,"",D33*F33)</f>
        <v>3000</v>
      </c>
      <c r="I33" s="95" t="n">
        <f aca="false">IFERROR(D33*E33,0)+IFERROR(D33*F33,0)</f>
        <v>3000</v>
      </c>
      <c r="J33" s="29" t="n">
        <v>0.1</v>
      </c>
      <c r="K33" s="95" t="n">
        <f aca="false">I33*J33</f>
        <v>300</v>
      </c>
      <c r="L33" s="95" t="n">
        <f aca="false">I33+K33</f>
        <v>3300</v>
      </c>
      <c r="M33" s="95" t="n">
        <f aca="false">L33*0.07</f>
        <v>231</v>
      </c>
      <c r="N33" s="95" t="n">
        <f aca="false">L33+M33</f>
        <v>3531</v>
      </c>
    </row>
    <row r="34" customFormat="false" ht="19.5" hidden="false" customHeight="true" outlineLevel="0" collapsed="false">
      <c r="A34" s="23" t="s">
        <v>709</v>
      </c>
      <c r="B34" s="24" t="s">
        <v>710</v>
      </c>
      <c r="C34" s="25" t="s">
        <v>81</v>
      </c>
      <c r="D34" s="26" t="n">
        <v>60</v>
      </c>
      <c r="E34" s="27" t="n">
        <v>250</v>
      </c>
      <c r="F34" s="27" t="n">
        <v>0</v>
      </c>
      <c r="G34" s="28" t="n">
        <f aca="false">IF(E34=0,"",D34*E34)</f>
        <v>15000</v>
      </c>
      <c r="H34" s="28" t="str">
        <f aca="false">IF(F34=0,"",D34*F34)</f>
        <v/>
      </c>
      <c r="I34" s="28" t="n">
        <f aca="false">IFERROR(D34*E34,0)+IFERROR(D34*F34,0)</f>
        <v>15000</v>
      </c>
      <c r="J34" s="29" t="n">
        <v>0.1</v>
      </c>
      <c r="K34" s="28" t="n">
        <f aca="false">I34*J34</f>
        <v>1500</v>
      </c>
      <c r="L34" s="28" t="n">
        <f aca="false">I34+K34</f>
        <v>16500</v>
      </c>
      <c r="M34" s="28" t="n">
        <f aca="false">L34*0.07</f>
        <v>1155</v>
      </c>
      <c r="N34" s="28" t="n">
        <f aca="false">L34+M34</f>
        <v>17655</v>
      </c>
    </row>
    <row r="35" customFormat="false" ht="21.75" hidden="false" customHeight="true" outlineLevel="0" collapsed="false">
      <c r="A35" s="96" t="s">
        <v>711</v>
      </c>
      <c r="B35" s="96"/>
      <c r="C35" s="96"/>
      <c r="D35" s="97" t="n">
        <f aca="false">SUMPRODUCT((ISNUMBER(D30:D34))*D30:D34)</f>
        <v>126</v>
      </c>
      <c r="E35" s="98"/>
      <c r="F35" s="98"/>
      <c r="G35" s="99" t="e">
        <f aca="false">SUMPRODUCT((ISNUMBER(G30:G34))*G30:G34)</f>
        <v>#VALUE!</v>
      </c>
      <c r="H35" s="99" t="e">
        <f aca="false">SUMPRODUCT((ISNUMBER(H30:H34))*H30:H34)</f>
        <v>#VALUE!</v>
      </c>
      <c r="I35" s="99" t="n">
        <f aca="false">SUM(I30:I34)</f>
        <v>50200</v>
      </c>
      <c r="J35" s="98"/>
      <c r="K35" s="99" t="n">
        <f aca="false">SUM(K30:K34)</f>
        <v>5020</v>
      </c>
      <c r="L35" s="99" t="n">
        <f aca="false">SUM(L30:L34)</f>
        <v>55220</v>
      </c>
      <c r="M35" s="99" t="n">
        <f aca="false">SUM(M30:M34)</f>
        <v>3865.4</v>
      </c>
      <c r="N35" s="38" t="n">
        <f aca="false">SUM(N30:N34)</f>
        <v>59085.4</v>
      </c>
    </row>
    <row r="36" customFormat="false" ht="6" hidden="false" customHeight="true" outlineLevel="0" collapsed="false"/>
    <row r="37" customFormat="false" ht="19.5" hidden="false" customHeight="true" outlineLevel="0" collapsed="false">
      <c r="A37" s="91" t="s">
        <v>712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customFormat="false" ht="19.5" hidden="false" customHeight="true" outlineLevel="0" collapsed="false">
      <c r="A38" s="23" t="s">
        <v>713</v>
      </c>
      <c r="B38" s="24" t="s">
        <v>714</v>
      </c>
      <c r="C38" s="25" t="s">
        <v>107</v>
      </c>
      <c r="D38" s="26" t="n">
        <v>10</v>
      </c>
      <c r="E38" s="27" t="n">
        <v>0</v>
      </c>
      <c r="F38" s="27" t="n">
        <v>500</v>
      </c>
      <c r="G38" s="28" t="str">
        <f aca="false">IF(E38=0,"",D38*E38)</f>
        <v/>
      </c>
      <c r="H38" s="28" t="n">
        <f aca="false">IF(F38=0,"",D38*F38)</f>
        <v>5000</v>
      </c>
      <c r="I38" s="28" t="n">
        <f aca="false">IFERROR(D38*E38,0)+IFERROR(D38*F38,0)</f>
        <v>5000</v>
      </c>
      <c r="J38" s="29" t="n">
        <v>0.1</v>
      </c>
      <c r="K38" s="28" t="n">
        <f aca="false">I38*J38</f>
        <v>500</v>
      </c>
      <c r="L38" s="28" t="n">
        <f aca="false">I38+K38</f>
        <v>5500</v>
      </c>
      <c r="M38" s="28" t="n">
        <f aca="false">L38*0.07</f>
        <v>385</v>
      </c>
      <c r="N38" s="28" t="n">
        <f aca="false">L38+M38</f>
        <v>5885</v>
      </c>
    </row>
    <row r="39" customFormat="false" ht="19.5" hidden="false" customHeight="true" outlineLevel="0" collapsed="false">
      <c r="A39" s="92" t="s">
        <v>715</v>
      </c>
      <c r="B39" s="93" t="s">
        <v>716</v>
      </c>
      <c r="C39" s="94" t="s">
        <v>128</v>
      </c>
      <c r="D39" s="26" t="n">
        <v>30</v>
      </c>
      <c r="E39" s="27" t="n">
        <v>0</v>
      </c>
      <c r="F39" s="27" t="n">
        <v>120</v>
      </c>
      <c r="G39" s="95" t="str">
        <f aca="false">IF(E39=0,"",D39*E39)</f>
        <v/>
      </c>
      <c r="H39" s="95" t="n">
        <f aca="false">IF(F39=0,"",D39*F39)</f>
        <v>3600</v>
      </c>
      <c r="I39" s="95" t="n">
        <f aca="false">IFERROR(D39*E39,0)+IFERROR(D39*F39,0)</f>
        <v>3600</v>
      </c>
      <c r="J39" s="29" t="n">
        <v>0.1</v>
      </c>
      <c r="K39" s="95" t="n">
        <f aca="false">I39*J39</f>
        <v>360</v>
      </c>
      <c r="L39" s="95" t="n">
        <f aca="false">I39+K39</f>
        <v>3960</v>
      </c>
      <c r="M39" s="95" t="n">
        <f aca="false">L39*0.07</f>
        <v>277.2</v>
      </c>
      <c r="N39" s="95" t="n">
        <f aca="false">L39+M39</f>
        <v>4237.2</v>
      </c>
    </row>
    <row r="40" customFormat="false" ht="19.5" hidden="false" customHeight="true" outlineLevel="0" collapsed="false">
      <c r="A40" s="23" t="s">
        <v>717</v>
      </c>
      <c r="B40" s="24" t="s">
        <v>718</v>
      </c>
      <c r="C40" s="25" t="s">
        <v>118</v>
      </c>
      <c r="D40" s="26" t="n">
        <v>5</v>
      </c>
      <c r="E40" s="27" t="n">
        <v>0</v>
      </c>
      <c r="F40" s="27" t="n">
        <v>500</v>
      </c>
      <c r="G40" s="28" t="str">
        <f aca="false">IF(E40=0,"",D40*E40)</f>
        <v/>
      </c>
      <c r="H40" s="28" t="n">
        <f aca="false">IF(F40=0,"",D40*F40)</f>
        <v>2500</v>
      </c>
      <c r="I40" s="28" t="n">
        <f aca="false">IFERROR(D40*E40,0)+IFERROR(D40*F40,0)</f>
        <v>2500</v>
      </c>
      <c r="J40" s="29" t="n">
        <v>0.1</v>
      </c>
      <c r="K40" s="28" t="n">
        <f aca="false">I40*J40</f>
        <v>250</v>
      </c>
      <c r="L40" s="28" t="n">
        <f aca="false">I40+K40</f>
        <v>2750</v>
      </c>
      <c r="M40" s="28" t="n">
        <f aca="false">L40*0.07</f>
        <v>192.5</v>
      </c>
      <c r="N40" s="28" t="n">
        <f aca="false">L40+M40</f>
        <v>2942.5</v>
      </c>
    </row>
    <row r="41" customFormat="false" ht="19.5" hidden="false" customHeight="true" outlineLevel="0" collapsed="false">
      <c r="A41" s="92" t="s">
        <v>719</v>
      </c>
      <c r="B41" s="93" t="s">
        <v>720</v>
      </c>
      <c r="C41" s="94" t="s">
        <v>64</v>
      </c>
      <c r="D41" s="26" t="n">
        <v>8</v>
      </c>
      <c r="E41" s="27" t="n">
        <v>0</v>
      </c>
      <c r="F41" s="27" t="n">
        <v>600</v>
      </c>
      <c r="G41" s="95" t="str">
        <f aca="false">IF(E41=0,"",D41*E41)</f>
        <v/>
      </c>
      <c r="H41" s="95" t="n">
        <f aca="false">IF(F41=0,"",D41*F41)</f>
        <v>4800</v>
      </c>
      <c r="I41" s="95" t="n">
        <f aca="false">IFERROR(D41*E41,0)+IFERROR(D41*F41,0)</f>
        <v>4800</v>
      </c>
      <c r="J41" s="29" t="n">
        <v>0.1</v>
      </c>
      <c r="K41" s="95" t="n">
        <f aca="false">I41*J41</f>
        <v>480</v>
      </c>
      <c r="L41" s="95" t="n">
        <f aca="false">I41+K41</f>
        <v>5280</v>
      </c>
      <c r="M41" s="95" t="n">
        <f aca="false">L41*0.07</f>
        <v>369.6</v>
      </c>
      <c r="N41" s="95" t="n">
        <f aca="false">L41+M41</f>
        <v>5649.6</v>
      </c>
    </row>
    <row r="42" customFormat="false" ht="19.5" hidden="false" customHeight="true" outlineLevel="0" collapsed="false">
      <c r="A42" s="23" t="s">
        <v>721</v>
      </c>
      <c r="B42" s="24" t="s">
        <v>722</v>
      </c>
      <c r="C42" s="25" t="s">
        <v>478</v>
      </c>
      <c r="D42" s="26" t="n">
        <v>4</v>
      </c>
      <c r="E42" s="27" t="n">
        <v>0</v>
      </c>
      <c r="F42" s="27" t="n">
        <v>1800</v>
      </c>
      <c r="G42" s="28" t="str">
        <f aca="false">IF(E42=0,"",D42*E42)</f>
        <v/>
      </c>
      <c r="H42" s="28" t="n">
        <f aca="false">IF(F42=0,"",D42*F42)</f>
        <v>7200</v>
      </c>
      <c r="I42" s="28" t="n">
        <f aca="false">IFERROR(D42*E42,0)+IFERROR(D42*F42,0)</f>
        <v>7200</v>
      </c>
      <c r="J42" s="29" t="n">
        <v>0.1</v>
      </c>
      <c r="K42" s="28" t="n">
        <f aca="false">I42*J42</f>
        <v>720</v>
      </c>
      <c r="L42" s="28" t="n">
        <f aca="false">I42+K42</f>
        <v>7920</v>
      </c>
      <c r="M42" s="28" t="n">
        <f aca="false">L42*0.07</f>
        <v>554.4</v>
      </c>
      <c r="N42" s="28" t="n">
        <f aca="false">L42+M42</f>
        <v>8474.4</v>
      </c>
    </row>
    <row r="43" customFormat="false" ht="19.5" hidden="false" customHeight="true" outlineLevel="0" collapsed="false">
      <c r="A43" s="92" t="s">
        <v>723</v>
      </c>
      <c r="B43" s="93" t="s">
        <v>724</v>
      </c>
      <c r="C43" s="94" t="s">
        <v>478</v>
      </c>
      <c r="D43" s="26" t="n">
        <v>2</v>
      </c>
      <c r="E43" s="27" t="n">
        <v>0</v>
      </c>
      <c r="F43" s="27" t="n">
        <v>1500</v>
      </c>
      <c r="G43" s="95" t="str">
        <f aca="false">IF(E43=0,"",D43*E43)</f>
        <v/>
      </c>
      <c r="H43" s="95" t="n">
        <f aca="false">IF(F43=0,"",D43*F43)</f>
        <v>3000</v>
      </c>
      <c r="I43" s="95" t="n">
        <f aca="false">IFERROR(D43*E43,0)+IFERROR(D43*F43,0)</f>
        <v>3000</v>
      </c>
      <c r="J43" s="29" t="n">
        <v>0.1</v>
      </c>
      <c r="K43" s="95" t="n">
        <f aca="false">I43*J43</f>
        <v>300</v>
      </c>
      <c r="L43" s="95" t="n">
        <f aca="false">I43+K43</f>
        <v>3300</v>
      </c>
      <c r="M43" s="95" t="n">
        <f aca="false">L43*0.07</f>
        <v>231</v>
      </c>
      <c r="N43" s="95" t="n">
        <f aca="false">L43+M43</f>
        <v>3531</v>
      </c>
    </row>
    <row r="44" customFormat="false" ht="19.5" hidden="false" customHeight="true" outlineLevel="0" collapsed="false">
      <c r="A44" s="23" t="s">
        <v>725</v>
      </c>
      <c r="B44" s="24" t="s">
        <v>726</v>
      </c>
      <c r="C44" s="25" t="s">
        <v>128</v>
      </c>
      <c r="D44" s="26" t="n">
        <v>40</v>
      </c>
      <c r="E44" s="27" t="n">
        <v>120</v>
      </c>
      <c r="F44" s="27" t="n">
        <v>0</v>
      </c>
      <c r="G44" s="28" t="n">
        <f aca="false">IF(E44=0,"",D44*E44)</f>
        <v>4800</v>
      </c>
      <c r="H44" s="28" t="str">
        <f aca="false">IF(F44=0,"",D44*F44)</f>
        <v/>
      </c>
      <c r="I44" s="28" t="n">
        <f aca="false">IFERROR(D44*E44,0)+IFERROR(D44*F44,0)</f>
        <v>4800</v>
      </c>
      <c r="J44" s="29" t="n">
        <v>0.1</v>
      </c>
      <c r="K44" s="28" t="n">
        <f aca="false">I44*J44</f>
        <v>480</v>
      </c>
      <c r="L44" s="28" t="n">
        <f aca="false">I44+K44</f>
        <v>5280</v>
      </c>
      <c r="M44" s="28" t="n">
        <f aca="false">L44*0.07</f>
        <v>369.6</v>
      </c>
      <c r="N44" s="28" t="n">
        <f aca="false">L44+M44</f>
        <v>5649.6</v>
      </c>
    </row>
    <row r="45" customFormat="false" ht="21.75" hidden="false" customHeight="true" outlineLevel="0" collapsed="false">
      <c r="A45" s="96" t="s">
        <v>727</v>
      </c>
      <c r="B45" s="96"/>
      <c r="C45" s="96"/>
      <c r="D45" s="97" t="n">
        <f aca="false">SUMPRODUCT((ISNUMBER(D38:D44))*D38:D44)</f>
        <v>99</v>
      </c>
      <c r="E45" s="98"/>
      <c r="F45" s="98"/>
      <c r="G45" s="99" t="e">
        <f aca="false">SUMPRODUCT((ISNUMBER(G38:G44))*G38:G44)</f>
        <v>#VALUE!</v>
      </c>
      <c r="H45" s="99" t="e">
        <f aca="false">SUMPRODUCT((ISNUMBER(H38:H44))*H38:H44)</f>
        <v>#VALUE!</v>
      </c>
      <c r="I45" s="99" t="n">
        <f aca="false">SUM(I38:I44)</f>
        <v>30900</v>
      </c>
      <c r="J45" s="98"/>
      <c r="K45" s="99" t="n">
        <f aca="false">SUM(K38:K44)</f>
        <v>3090</v>
      </c>
      <c r="L45" s="99" t="n">
        <f aca="false">SUM(L38:L44)</f>
        <v>33990</v>
      </c>
      <c r="M45" s="99" t="n">
        <f aca="false">SUM(M38:M44)</f>
        <v>2379.3</v>
      </c>
      <c r="N45" s="38" t="n">
        <f aca="false">SUM(N38:N44)</f>
        <v>36369.3</v>
      </c>
    </row>
    <row r="46" customFormat="false" ht="6" hidden="false" customHeight="true" outlineLevel="0" collapsed="false"/>
    <row r="47" customFormat="false" ht="19.5" hidden="false" customHeight="true" outlineLevel="0" collapsed="false">
      <c r="A47" s="91" t="s">
        <v>728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</row>
    <row r="48" customFormat="false" ht="19.5" hidden="false" customHeight="true" outlineLevel="0" collapsed="false">
      <c r="A48" s="23" t="s">
        <v>729</v>
      </c>
      <c r="B48" s="24" t="s">
        <v>730</v>
      </c>
      <c r="C48" s="25" t="s">
        <v>731</v>
      </c>
      <c r="D48" s="26" t="n">
        <v>1</v>
      </c>
      <c r="E48" s="27" t="n">
        <v>0</v>
      </c>
      <c r="F48" s="27" t="n">
        <v>2000</v>
      </c>
      <c r="G48" s="28" t="str">
        <f aca="false">IF(E48=0,"",D48*E48)</f>
        <v/>
      </c>
      <c r="H48" s="28" t="n">
        <f aca="false">IF(F48=0,"",D48*F48)</f>
        <v>2000</v>
      </c>
      <c r="I48" s="28" t="n">
        <f aca="false">IFERROR(D48*E48,0)+IFERROR(D48*F48,0)</f>
        <v>2000</v>
      </c>
      <c r="J48" s="29" t="n">
        <v>0.1</v>
      </c>
      <c r="K48" s="28" t="n">
        <f aca="false">I48*J48</f>
        <v>200</v>
      </c>
      <c r="L48" s="28" t="n">
        <f aca="false">I48+K48</f>
        <v>2200</v>
      </c>
      <c r="M48" s="28" t="n">
        <f aca="false">L48*0.07</f>
        <v>154</v>
      </c>
      <c r="N48" s="28" t="n">
        <f aca="false">L48+M48</f>
        <v>2354</v>
      </c>
    </row>
    <row r="49" customFormat="false" ht="19.5" hidden="false" customHeight="true" outlineLevel="0" collapsed="false">
      <c r="A49" s="92" t="s">
        <v>732</v>
      </c>
      <c r="B49" s="93" t="s">
        <v>733</v>
      </c>
      <c r="C49" s="94" t="s">
        <v>67</v>
      </c>
      <c r="D49" s="26" t="n">
        <v>1</v>
      </c>
      <c r="E49" s="27" t="n">
        <v>0</v>
      </c>
      <c r="F49" s="27" t="n">
        <v>8500</v>
      </c>
      <c r="G49" s="95" t="str">
        <f aca="false">IF(E49=0,"",D49*E49)</f>
        <v/>
      </c>
      <c r="H49" s="95" t="n">
        <f aca="false">IF(F49=0,"",D49*F49)</f>
        <v>8500</v>
      </c>
      <c r="I49" s="95" t="n">
        <f aca="false">IFERROR(D49*E49,0)+IFERROR(D49*F49,0)</f>
        <v>8500</v>
      </c>
      <c r="J49" s="29" t="n">
        <v>0.1</v>
      </c>
      <c r="K49" s="95" t="n">
        <f aca="false">I49*J49</f>
        <v>850</v>
      </c>
      <c r="L49" s="95" t="n">
        <f aca="false">I49+K49</f>
        <v>9350</v>
      </c>
      <c r="M49" s="95" t="n">
        <f aca="false">L49*0.07</f>
        <v>654.5</v>
      </c>
      <c r="N49" s="95" t="n">
        <f aca="false">L49+M49</f>
        <v>10004.5</v>
      </c>
    </row>
    <row r="50" customFormat="false" ht="19.5" hidden="false" customHeight="true" outlineLevel="0" collapsed="false">
      <c r="A50" s="23" t="s">
        <v>734</v>
      </c>
      <c r="B50" s="24" t="s">
        <v>735</v>
      </c>
      <c r="C50" s="25" t="s">
        <v>395</v>
      </c>
      <c r="D50" s="26" t="n">
        <v>2</v>
      </c>
      <c r="E50" s="27" t="n">
        <v>0</v>
      </c>
      <c r="F50" s="27" t="n">
        <v>700</v>
      </c>
      <c r="G50" s="28" t="str">
        <f aca="false">IF(E50=0,"",D50*E50)</f>
        <v/>
      </c>
      <c r="H50" s="28" t="n">
        <f aca="false">IF(F50=0,"",D50*F50)</f>
        <v>1400</v>
      </c>
      <c r="I50" s="28" t="n">
        <f aca="false">IFERROR(D50*E50,0)+IFERROR(D50*F50,0)</f>
        <v>1400</v>
      </c>
      <c r="J50" s="29" t="n">
        <v>0.1</v>
      </c>
      <c r="K50" s="28" t="n">
        <f aca="false">I50*J50</f>
        <v>140</v>
      </c>
      <c r="L50" s="28" t="n">
        <f aca="false">I50+K50</f>
        <v>1540</v>
      </c>
      <c r="M50" s="28" t="n">
        <f aca="false">L50*0.07</f>
        <v>107.8</v>
      </c>
      <c r="N50" s="28" t="n">
        <f aca="false">L50+M50</f>
        <v>1647.8</v>
      </c>
    </row>
    <row r="51" customFormat="false" ht="19.5" hidden="false" customHeight="true" outlineLevel="0" collapsed="false">
      <c r="A51" s="92" t="s">
        <v>736</v>
      </c>
      <c r="B51" s="93" t="s">
        <v>737</v>
      </c>
      <c r="C51" s="94" t="s">
        <v>395</v>
      </c>
      <c r="D51" s="26" t="n">
        <v>4</v>
      </c>
      <c r="E51" s="27" t="n">
        <v>0</v>
      </c>
      <c r="F51" s="27" t="n">
        <v>900</v>
      </c>
      <c r="G51" s="95" t="str">
        <f aca="false">IF(E51=0,"",D51*E51)</f>
        <v/>
      </c>
      <c r="H51" s="95" t="n">
        <f aca="false">IF(F51=0,"",D51*F51)</f>
        <v>3600</v>
      </c>
      <c r="I51" s="95" t="n">
        <f aca="false">IFERROR(D51*E51,0)+IFERROR(D51*F51,0)</f>
        <v>3600</v>
      </c>
      <c r="J51" s="29" t="n">
        <v>0.1</v>
      </c>
      <c r="K51" s="95" t="n">
        <f aca="false">I51*J51</f>
        <v>360</v>
      </c>
      <c r="L51" s="95" t="n">
        <f aca="false">I51+K51</f>
        <v>3960</v>
      </c>
      <c r="M51" s="95" t="n">
        <f aca="false">L51*0.07</f>
        <v>277.2</v>
      </c>
      <c r="N51" s="95" t="n">
        <f aca="false">L51+M51</f>
        <v>4237.2</v>
      </c>
    </row>
    <row r="52" customFormat="false" ht="19.5" hidden="false" customHeight="true" outlineLevel="0" collapsed="false">
      <c r="A52" s="23" t="s">
        <v>738</v>
      </c>
      <c r="B52" s="24" t="s">
        <v>739</v>
      </c>
      <c r="C52" s="25" t="s">
        <v>128</v>
      </c>
      <c r="D52" s="26" t="n">
        <v>80</v>
      </c>
      <c r="E52" s="27" t="n">
        <v>55</v>
      </c>
      <c r="F52" s="27" t="n">
        <v>0</v>
      </c>
      <c r="G52" s="28" t="n">
        <f aca="false">IF(E52=0,"",D52*E52)</f>
        <v>4400</v>
      </c>
      <c r="H52" s="28" t="str">
        <f aca="false">IF(F52=0,"",D52*F52)</f>
        <v/>
      </c>
      <c r="I52" s="28" t="n">
        <f aca="false">IFERROR(D52*E52,0)+IFERROR(D52*F52,0)</f>
        <v>4400</v>
      </c>
      <c r="J52" s="29" t="n">
        <v>0.1</v>
      </c>
      <c r="K52" s="28" t="n">
        <f aca="false">I52*J52</f>
        <v>440</v>
      </c>
      <c r="L52" s="28" t="n">
        <f aca="false">I52+K52</f>
        <v>4840</v>
      </c>
      <c r="M52" s="28" t="n">
        <f aca="false">L52*0.07</f>
        <v>338.8</v>
      </c>
      <c r="N52" s="28" t="n">
        <f aca="false">L52+M52</f>
        <v>5178.8</v>
      </c>
    </row>
    <row r="53" customFormat="false" ht="21.75" hidden="false" customHeight="true" outlineLevel="0" collapsed="false">
      <c r="A53" s="96" t="s">
        <v>740</v>
      </c>
      <c r="B53" s="96"/>
      <c r="C53" s="96"/>
      <c r="D53" s="97" t="n">
        <f aca="false">SUMPRODUCT((ISNUMBER(D48:D52))*D48:D52)</f>
        <v>88</v>
      </c>
      <c r="E53" s="98"/>
      <c r="F53" s="98"/>
      <c r="G53" s="99" t="e">
        <f aca="false">SUMPRODUCT((ISNUMBER(G48:G52))*G48:G52)</f>
        <v>#VALUE!</v>
      </c>
      <c r="H53" s="99" t="e">
        <f aca="false">SUMPRODUCT((ISNUMBER(H48:H52))*H48:H52)</f>
        <v>#VALUE!</v>
      </c>
      <c r="I53" s="99" t="n">
        <f aca="false">SUM(I48:I52)</f>
        <v>19900</v>
      </c>
      <c r="J53" s="98"/>
      <c r="K53" s="99" t="n">
        <f aca="false">SUM(K48:K52)</f>
        <v>1990</v>
      </c>
      <c r="L53" s="99" t="n">
        <f aca="false">SUM(L48:L52)</f>
        <v>21890</v>
      </c>
      <c r="M53" s="99" t="n">
        <f aca="false">SUM(M48:M52)</f>
        <v>1532.3</v>
      </c>
      <c r="N53" s="38" t="n">
        <f aca="false">SUM(N48:N52)</f>
        <v>23422.3</v>
      </c>
    </row>
    <row r="54" customFormat="false" ht="6" hidden="false" customHeight="true" outlineLevel="0" collapsed="false"/>
    <row r="55" customFormat="false" ht="25.5" hidden="false" customHeight="true" outlineLevel="0" collapsed="false">
      <c r="A55" s="100" t="s">
        <v>741</v>
      </c>
      <c r="B55" s="100"/>
      <c r="C55" s="100"/>
      <c r="D55" s="100"/>
      <c r="E55" s="100"/>
      <c r="F55" s="100"/>
      <c r="G55" s="101" t="e">
        <f aca="false">G12+G19+G27+G35+G45+G53</f>
        <v>#VALUE!</v>
      </c>
      <c r="H55" s="101" t="e">
        <f aca="false">H12+H19+H27+H35+H45+H53</f>
        <v>#VALUE!</v>
      </c>
      <c r="I55" s="101" t="n">
        <f aca="false">I12+I19+I27+I35+I45+I53</f>
        <v>245030</v>
      </c>
      <c r="J55" s="102"/>
      <c r="K55" s="101" t="n">
        <f aca="false">K12+K19+K27+K35+K45+K53</f>
        <v>24503</v>
      </c>
      <c r="L55" s="101" t="n">
        <f aca="false">L12+L19+L27+L35+L45+L53</f>
        <v>269533</v>
      </c>
      <c r="M55" s="101" t="n">
        <f aca="false">M12+M19+M27+M35+M45+M53</f>
        <v>18867.31</v>
      </c>
      <c r="N55" s="42" t="n">
        <f aca="false">N12+N19+N27+N35+N45+N53</f>
        <v>288400.31</v>
      </c>
    </row>
    <row r="56" customFormat="false" ht="7.5" hidden="false" customHeight="true" outlineLevel="0" collapsed="false"/>
    <row r="57" customFormat="false" ht="7.5" hidden="false" customHeight="true" outlineLevel="0" collapsed="false"/>
  </sheetData>
  <mergeCells count="16">
    <mergeCell ref="A1:N1"/>
    <mergeCell ref="A2:N2"/>
    <mergeCell ref="A3:N3"/>
    <mergeCell ref="A6:N6"/>
    <mergeCell ref="A12:C12"/>
    <mergeCell ref="A14:N14"/>
    <mergeCell ref="A19:C19"/>
    <mergeCell ref="A21:N21"/>
    <mergeCell ref="A27:C27"/>
    <mergeCell ref="A29:N29"/>
    <mergeCell ref="A35:C35"/>
    <mergeCell ref="A37:N37"/>
    <mergeCell ref="A45:C45"/>
    <mergeCell ref="A47:N47"/>
    <mergeCell ref="A53:C53"/>
    <mergeCell ref="A55:F5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6"/>
    <col collapsed="false" customWidth="true" hidden="false" outlineLevel="0" max="7" min="3" style="0" width="14"/>
    <col collapsed="false" customWidth="true" hidden="false" outlineLevel="0" max="8" min="8" style="0" width="16"/>
  </cols>
  <sheetData>
    <row r="1" customFormat="false" ht="33.75" hidden="false" customHeight="true" outlineLevel="0" collapsed="false">
      <c r="A1" s="103" t="s">
        <v>742</v>
      </c>
      <c r="B1" s="103"/>
      <c r="C1" s="103"/>
      <c r="D1" s="103"/>
      <c r="E1" s="103"/>
      <c r="F1" s="103"/>
      <c r="G1" s="103"/>
      <c r="H1" s="103"/>
    </row>
    <row r="2" customFormat="false" ht="19.5" hidden="false" customHeight="true" outlineLevel="0" collapsed="false">
      <c r="A2" s="104" t="s">
        <v>743</v>
      </c>
      <c r="B2" s="104"/>
      <c r="C2" s="104"/>
      <c r="D2" s="104"/>
      <c r="E2" s="104"/>
      <c r="F2" s="104"/>
      <c r="G2" s="104"/>
      <c r="H2" s="104"/>
    </row>
    <row r="3" customFormat="false" ht="6" hidden="false" customHeight="true" outlineLevel="0" collapsed="false"/>
    <row r="4" customFormat="false" ht="37.5" hidden="false" customHeight="true" outlineLevel="0" collapsed="false">
      <c r="A4" s="105" t="s">
        <v>744</v>
      </c>
      <c r="B4" s="105" t="s">
        <v>745</v>
      </c>
      <c r="C4" s="105" t="s">
        <v>746</v>
      </c>
      <c r="D4" s="105" t="s">
        <v>747</v>
      </c>
      <c r="E4" s="105" t="s">
        <v>748</v>
      </c>
      <c r="F4" s="105" t="s">
        <v>749</v>
      </c>
      <c r="G4" s="105" t="s">
        <v>750</v>
      </c>
      <c r="H4" s="105" t="s">
        <v>751</v>
      </c>
    </row>
    <row r="5" customFormat="false" ht="24" hidden="false" customHeight="true" outlineLevel="0" collapsed="false">
      <c r="A5" s="106" t="s">
        <v>752</v>
      </c>
      <c r="B5" s="107" t="s">
        <v>753</v>
      </c>
      <c r="C5" s="108" t="e">
        <f aca="false">'A-งานเตรียมการ'!G28</f>
        <v>#VALUE!</v>
      </c>
      <c r="D5" s="108" t="e">
        <f aca="false">'A-งานเตรียมการ'!H28</f>
        <v>#VALUE!</v>
      </c>
      <c r="E5" s="108" t="n">
        <f aca="false">'A-งานเตรียมการ'!I28</f>
        <v>216000</v>
      </c>
      <c r="F5" s="108" t="n">
        <f aca="false">'A-งานเตรียมการ'!K28</f>
        <v>21600</v>
      </c>
      <c r="G5" s="108" t="n">
        <f aca="false">'A-งานเตรียมการ'!L28</f>
        <v>237600</v>
      </c>
      <c r="H5" s="109" t="n">
        <f aca="false">'A-งานเตรียมการ'!N28</f>
        <v>254232</v>
      </c>
    </row>
    <row r="6" customFormat="false" ht="24" hidden="false" customHeight="true" outlineLevel="0" collapsed="false">
      <c r="A6" s="110" t="s">
        <v>754</v>
      </c>
      <c r="B6" s="111" t="s">
        <v>25</v>
      </c>
      <c r="C6" s="112" t="e">
        <f aca="false">'B-งานโครงสร้าง'!G98</f>
        <v>#VALUE!</v>
      </c>
      <c r="D6" s="112" t="e">
        <f aca="false">'B-งานโครงสร้าง'!H98</f>
        <v>#VALUE!</v>
      </c>
      <c r="E6" s="112" t="n">
        <f aca="false">'B-งานโครงสร้าง'!I98</f>
        <v>755564</v>
      </c>
      <c r="F6" s="112" t="n">
        <f aca="false">'B-งานโครงสร้าง'!K98</f>
        <v>75556.4</v>
      </c>
      <c r="G6" s="112" t="n">
        <f aca="false">'B-งานโครงสร้าง'!L98</f>
        <v>831120.4</v>
      </c>
      <c r="H6" s="109" t="n">
        <f aca="false">'B-งานโครงสร้าง'!N98</f>
        <v>889298.828</v>
      </c>
    </row>
    <row r="7" customFormat="false" ht="24" hidden="false" customHeight="true" outlineLevel="0" collapsed="false">
      <c r="A7" s="113" t="s">
        <v>755</v>
      </c>
      <c r="B7" s="114" t="s">
        <v>756</v>
      </c>
      <c r="C7" s="115" t="e">
        <f aca="false">'C-งานสถาปัตย์'!G121</f>
        <v>#VALUE!</v>
      </c>
      <c r="D7" s="115" t="e">
        <f aca="false">'C-งานสถาปัตย์'!H121</f>
        <v>#VALUE!</v>
      </c>
      <c r="E7" s="115" t="n">
        <f aca="false">'C-งานสถาปัตย์'!I121</f>
        <v>816365</v>
      </c>
      <c r="F7" s="115" t="n">
        <f aca="false">'C-งานสถาปัตย์'!K121</f>
        <v>81636.5</v>
      </c>
      <c r="G7" s="115" t="n">
        <f aca="false">'C-งานสถาปัตย์'!L121</f>
        <v>898001.5</v>
      </c>
      <c r="H7" s="109" t="n">
        <f aca="false">'C-งานสถาปัตย์'!N121</f>
        <v>960861.605</v>
      </c>
    </row>
    <row r="8" customFormat="false" ht="24" hidden="false" customHeight="true" outlineLevel="0" collapsed="false">
      <c r="A8" s="116" t="s">
        <v>757</v>
      </c>
      <c r="B8" s="117" t="s">
        <v>758</v>
      </c>
      <c r="C8" s="118" t="e">
        <f aca="false">'D-งานไฟฟ้า'!G85</f>
        <v>#VALUE!</v>
      </c>
      <c r="D8" s="118" t="e">
        <f aca="false">'D-งานไฟฟ้า'!H85</f>
        <v>#VALUE!</v>
      </c>
      <c r="E8" s="118" t="n">
        <f aca="false">'D-งานไฟฟ้า'!I85</f>
        <v>257145</v>
      </c>
      <c r="F8" s="118" t="n">
        <f aca="false">'D-งานไฟฟ้า'!K85</f>
        <v>25714.5</v>
      </c>
      <c r="G8" s="118" t="n">
        <f aca="false">'D-งานไฟฟ้า'!L85</f>
        <v>282859.5</v>
      </c>
      <c r="H8" s="109" t="n">
        <f aca="false">'D-งานไฟฟ้า'!N85</f>
        <v>302659.665</v>
      </c>
    </row>
    <row r="9" customFormat="false" ht="24" hidden="false" customHeight="true" outlineLevel="0" collapsed="false">
      <c r="A9" s="119" t="s">
        <v>759</v>
      </c>
      <c r="B9" s="120" t="s">
        <v>760</v>
      </c>
      <c r="C9" s="121" t="e">
        <f aca="false">'E-งานประปา'!G80</f>
        <v>#VALUE!</v>
      </c>
      <c r="D9" s="121" t="e">
        <f aca="false">'E-งานประปา'!H80</f>
        <v>#VALUE!</v>
      </c>
      <c r="E9" s="121" t="n">
        <f aca="false">'E-งานประปา'!I80</f>
        <v>180905</v>
      </c>
      <c r="F9" s="121" t="n">
        <f aca="false">'E-งานประปา'!K80</f>
        <v>18090.5</v>
      </c>
      <c r="G9" s="121" t="n">
        <f aca="false">'E-งานประปา'!L80</f>
        <v>198995.5</v>
      </c>
      <c r="H9" s="109" t="n">
        <f aca="false">'E-งานประปา'!N80</f>
        <v>212925.185</v>
      </c>
    </row>
    <row r="10" customFormat="false" ht="24" hidden="false" customHeight="true" outlineLevel="0" collapsed="false">
      <c r="A10" s="122" t="s">
        <v>761</v>
      </c>
      <c r="B10" s="123" t="s">
        <v>762</v>
      </c>
      <c r="C10" s="124" t="e">
        <f aca="false">'F-Infrastructure'!G55</f>
        <v>#VALUE!</v>
      </c>
      <c r="D10" s="124" t="e">
        <f aca="false">'F-Infrastructure'!H55</f>
        <v>#VALUE!</v>
      </c>
      <c r="E10" s="124" t="n">
        <f aca="false">'F-Infrastructure'!I55</f>
        <v>245030</v>
      </c>
      <c r="F10" s="124" t="n">
        <f aca="false">'F-Infrastructure'!K55</f>
        <v>24503</v>
      </c>
      <c r="G10" s="124" t="n">
        <f aca="false">'F-Infrastructure'!L55</f>
        <v>269533</v>
      </c>
      <c r="H10" s="109" t="n">
        <f aca="false">'F-Infrastructure'!N55</f>
        <v>288400.31</v>
      </c>
    </row>
    <row r="11" customFormat="false" ht="6" hidden="false" customHeight="true" outlineLevel="0" collapsed="false"/>
    <row r="12" customFormat="false" ht="30" hidden="false" customHeight="true" outlineLevel="0" collapsed="false">
      <c r="A12" s="125" t="s">
        <v>763</v>
      </c>
      <c r="B12" s="125"/>
      <c r="C12" s="126" t="e">
        <f aca="false">C5+C6+C7+C8+C9+C10</f>
        <v>#VALUE!</v>
      </c>
      <c r="D12" s="126" t="e">
        <f aca="false">D5+D6+D7+D8+D9+D10</f>
        <v>#VALUE!</v>
      </c>
      <c r="E12" s="126" t="n">
        <f aca="false">E5+E6+E7+E8+E9+E10</f>
        <v>2471009</v>
      </c>
      <c r="F12" s="126" t="n">
        <f aca="false">F5+F6+F7+F8+F9+F10</f>
        <v>247100.9</v>
      </c>
      <c r="G12" s="127" t="n">
        <f aca="false">G5+G6+G7+G8+G9+G10</f>
        <v>2718109.9</v>
      </c>
      <c r="H12" s="128" t="n">
        <f aca="false">H5+H6+H7+H8+H9+H10</f>
        <v>2908377.593</v>
      </c>
    </row>
    <row r="13" customFormat="false" ht="37.5" hidden="false" customHeight="true" outlineLevel="0" collapsed="false">
      <c r="A13" s="129" t="s">
        <v>764</v>
      </c>
      <c r="B13" s="129"/>
      <c r="C13" s="129"/>
      <c r="D13" s="129"/>
      <c r="E13" s="129"/>
      <c r="F13" s="129"/>
      <c r="G13" s="130" t="n">
        <f aca="false">G12</f>
        <v>2718109.9</v>
      </c>
      <c r="H13" s="131" t="n">
        <f aca="false">H12</f>
        <v>2908377.593</v>
      </c>
    </row>
  </sheetData>
  <mergeCells count="4">
    <mergeCell ref="A1:H1"/>
    <mergeCell ref="A2:H2"/>
    <mergeCell ref="A12:B12"/>
    <mergeCell ref="A13:F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2026-05-21T11:44:11Z</dcterms:created>
  <dc:creator>openpyxl</dc:creator>
  <dc:description/>
  <dc:language>en-US</dc:language>
  <cp:lastModifiedBy/>
  <dcterms:modified xsi:type="dcterms:W3CDTF">2026-05-21T11:44:12Z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