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ปกโครงการ" sheetId="1" state="visible" r:id="rId3"/>
    <sheet name="A-งานเตรียมการ" sheetId="2" state="visible" r:id="rId4"/>
    <sheet name="B-งานโครงสร้าง" sheetId="3" state="visible" r:id="rId5"/>
    <sheet name="C-งานสถาปัตย์" sheetId="4" state="visible" r:id="rId6"/>
    <sheet name="D-งานไฟฟ้า" sheetId="5" state="visible" r:id="rId7"/>
    <sheet name="E-งานประปา" sheetId="6" state="visible" r:id="rId8"/>
    <sheet name="F-Infrastructure" sheetId="7" state="visible" r:id="rId9"/>
    <sheet name="สรุปรวม" sheetId="8" state="visible" r:id="rId1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<sst xmlns="http://schemas.openxmlformats.org/spreadsheetml/2006/main" count="1195" uniqueCount="819">
  <si>
    <t xml:space="preserve">BOQ — ใบแสดงปริมาณงานและราคาก่อสร้าง (DETAILED)</t>
  </si>
  <si>
    <t xml:space="preserve">โครงการขนาดใหญ่ (Large) — อาคารสำนักงาน/พาณิชย์ 8 ชั้น  ~2,000 ม.²/ชั้น  (รวม ~16,000 ม.²)</t>
  </si>
  <si>
    <t xml:space="preserve">โครงการ / Project Name:</t>
  </si>
  <si>
    <t xml:space="preserve">[ระบุชื่อโครงการ]</t>
  </si>
  <si>
    <t xml:space="preserve">ที่อยู่โครงการ:</t>
  </si>
  <si>
    <t xml:space="preserve">[ที่อยู่]</t>
  </si>
  <si>
    <t xml:space="preserve">ผู้ว่าจ้าง / Owner:</t>
  </si>
  <si>
    <t xml:space="preserve">[ชื่อเจ้าของโครงการ]</t>
  </si>
  <si>
    <t xml:space="preserve">ผู้รับเหมา / Contractor:</t>
  </si>
  <si>
    <t xml:space="preserve">[ชื่อผู้รับเหมา]</t>
  </si>
  <si>
    <t xml:space="preserve">วันที่จัดทำ:</t>
  </si>
  <si>
    <t xml:space="preserve">21/05/2026</t>
  </si>
  <si>
    <t xml:space="preserve">ค่าดำเนินการ Overhead:</t>
  </si>
  <si>
    <t xml:space="preserve">10%  (ปรับได้ในช่องสีฟ้าแต่ละรายการ)</t>
  </si>
  <si>
    <t xml:space="preserve">VAT:</t>
  </si>
  <si>
    <t xml:space="preserve">7%  (คำนวณอัตโนมัติ)</t>
  </si>
  <si>
    <t xml:space="preserve">อ้างอิงราคา:</t>
  </si>
  <si>
    <t xml:space="preserve">ราคากลางตลาด กรุงเทพฯ/ปริมณฑล ปี 2567</t>
  </si>
  <si>
    <t xml:space="preserve">จัดทำโดย:</t>
  </si>
  <si>
    <t xml:space="preserve">___________________________________</t>
  </si>
  <si>
    <t xml:space="preserve">ตรวจสอบโดย:</t>
  </si>
  <si>
    <t xml:space="preserve">สีและ Code ที่ใช้</t>
  </si>
  <si>
    <t xml:space="preserve">A-งานเตรียมการ</t>
  </si>
  <si>
    <t xml:space="preserve">A. งานเตรียมการและงานชั่วคราว</t>
  </si>
  <si>
    <t xml:space="preserve">B-งานโครงสร้าง</t>
  </si>
  <si>
    <t xml:space="preserve">B. งานโครงสร้าง</t>
  </si>
  <si>
    <t xml:space="preserve">C-งานสถาปัตย์</t>
  </si>
  <si>
    <t xml:space="preserve">C. งานสถาปัตยกรรม</t>
  </si>
  <si>
    <t xml:space="preserve">D-งานไฟฟ้า</t>
  </si>
  <si>
    <t xml:space="preserve">D. งานระบบไฟฟ้าและสื่อสาร</t>
  </si>
  <si>
    <t xml:space="preserve">E-งานประปา</t>
  </si>
  <si>
    <t xml:space="preserve">E. งานระบบสุขาภิบาลและประปา</t>
  </si>
  <si>
    <t xml:space="preserve">F-Infrastructure</t>
  </si>
  <si>
    <t xml:space="preserve">F. งานโครงสร้างพื้นฐาน/ภายนอก</t>
  </si>
  <si>
    <t xml:space="preserve">★ ช่องสีฟ้า = กรอกข้อมูล: ปริมาณ, ค่าแรง/หน่วย, ค่าวัสดุ/หน่วย, Overhead%</t>
  </si>
  <si>
    <t xml:space="preserve">★ ช่องขาว/อ่อน = สูตรคำนวณอัตโนมัติ (ห้ามแก้ไข)</t>
  </si>
  <si>
    <t xml:space="preserve">★ แต่ละ Sub-section มียอดรวมย่อย (Sub-Total) สีเหลือง</t>
  </si>
  <si>
    <t xml:space="preserve">★ แต่ละ Section มียอดรวมหลัก (Section Total) ทับ Header Color</t>
  </si>
  <si>
    <t xml:space="preserve">★ Sheet "สรุปรวม" รวมทุก Section + Grand Total + VAT 7%</t>
  </si>
  <si>
    <t xml:space="preserve">BOQ — อาคารสำนักงาน/พาณิชย์ 8 ชั้น  ~2,000 ม.²/ชั้น  (รวม ~16,000 ม.²)</t>
  </si>
  <si>
    <t xml:space="preserve">A. งานเตรียมการและงานชั่วคราว (Preliminary &amp; Temporary Works)</t>
  </si>
  <si>
    <t xml:space="preserve">* ช่องสีฟ้า = กรอกข้อมูล   * ช่องขาว = คำนวณอัตโนมัติ   * แต่ละ Sub-section มียอดรวมย่อย</t>
  </si>
  <si>
    <t xml:space="preserve">รหัส</t>
  </si>
  <si>
    <t xml:space="preserve">รายการ</t>
  </si>
  <si>
    <t xml:space="preserve">หน่วย</t>
  </si>
  <si>
    <t xml:space="preserve">ปริมาณ</t>
  </si>
  <si>
    <t xml:space="preserve">ค่าแรง/หน่วย
(฿)</t>
  </si>
  <si>
    <t xml:space="preserve">ค่าวัสดุ/หน่วย
(฿)</t>
  </si>
  <si>
    <t xml:space="preserve">รวมค่าแรง
(฿)</t>
  </si>
  <si>
    <t xml:space="preserve">รวมค่าวัสดุ
(฿)</t>
  </si>
  <si>
    <t xml:space="preserve">รวม แรง+วัสดุ
(฿)</t>
  </si>
  <si>
    <t xml:space="preserve">Overhead
(%)</t>
  </si>
  <si>
    <t xml:space="preserve">Overhead
(฿)</t>
  </si>
  <si>
    <t xml:space="preserve">รวมก่อน VAT
(฿)</t>
  </si>
  <si>
    <t xml:space="preserve">VAT 7%
(฿)</t>
  </si>
  <si>
    <t xml:space="preserve">ราคารวม
ทั้งสิ้น (฿)</t>
  </si>
  <si>
    <t xml:space="preserve">  ▶  A.1 งานสำรวจ / ออกแบบ / EIA / เอกสาร</t>
  </si>
  <si>
    <t xml:space="preserve">A.1.1</t>
  </si>
  <si>
    <t xml:space="preserve">ค่าสำรวจพื้นที่ + Topographic Survey</t>
  </si>
  <si>
    <t xml:space="preserve">ครั้ง</t>
  </si>
  <si>
    <t xml:space="preserve">A.1.2</t>
  </si>
  <si>
    <t xml:space="preserve">ค่าทดสอบดิน SPT Borehole (10 จุด ลึก 30 ม.)</t>
  </si>
  <si>
    <t xml:space="preserve">จุด</t>
  </si>
  <si>
    <t xml:space="preserve">A.1.3</t>
  </si>
  <si>
    <t xml:space="preserve">ค่าออกแบบโครงสร้าง+ระบบ วิศวกรอาวุโส</t>
  </si>
  <si>
    <t xml:space="preserve">ชุด</t>
  </si>
  <si>
    <t xml:space="preserve">A.1.4</t>
  </si>
  <si>
    <t xml:space="preserve">ค่าจัดทำ BIM Model + Shop Drawing ทุกระบบ</t>
  </si>
  <si>
    <t xml:space="preserve">A.1.5</t>
  </si>
  <si>
    <t xml:space="preserve">ค่าขออนุญาต EIA + Building Permit</t>
  </si>
  <si>
    <t xml:space="preserve">งาน</t>
  </si>
  <si>
    <t xml:space="preserve">A.1.6</t>
  </si>
  <si>
    <t xml:space="preserve">ค่าจัดทำ As-Built + Operation Manual</t>
  </si>
  <si>
    <t xml:space="preserve">A.1.7</t>
  </si>
  <si>
    <t xml:space="preserve">ค่า Construction Manager + Site Engineer</t>
  </si>
  <si>
    <t xml:space="preserve">เดือน</t>
  </si>
  <si>
    <t xml:space="preserve">A.1.8</t>
  </si>
  <si>
    <t xml:space="preserve">ค่าตรวจสอบวิศวกร + Third Party Inspection</t>
  </si>
  <si>
    <t xml:space="preserve">  รวม A.1 งานสำรวจ / ออกแบบ / EIA / เอกสาร</t>
  </si>
  <si>
    <t xml:space="preserve">  ▶  A.2 งานชั่วคราว / ป้องกัน / ความปลอดภัย</t>
  </si>
  <si>
    <t xml:space="preserve">A.2.1</t>
  </si>
  <si>
    <t xml:space="preserve">รั้วชั่วคราว Hoarding เหล็กแผ่น</t>
  </si>
  <si>
    <t xml:space="preserve">ม.</t>
  </si>
  <si>
    <t xml:space="preserve">A.2.2</t>
  </si>
  <si>
    <t xml:space="preserve">สำนักงานชั่วคราว Container 40 ฟุต 2 ชั้น</t>
  </si>
  <si>
    <t xml:space="preserve">A.2.3</t>
  </si>
  <si>
    <t xml:space="preserve">ติดตั้งน้ำ+ไฟ+อินเทอร์เน็ตชั่วคราว</t>
  </si>
  <si>
    <t xml:space="preserve">A.2.4</t>
  </si>
  <si>
    <t xml:space="preserve">ป้ายโครงการ + Safety Sign Board</t>
  </si>
  <si>
    <t xml:space="preserve">A.2.5</t>
  </si>
  <si>
    <t xml:space="preserve">Scaffold ชั่วคราว + Safety Net ทั้งอาคาร</t>
  </si>
  <si>
    <t xml:space="preserve">ม.²</t>
  </si>
  <si>
    <t xml:space="preserve">A.2.6</t>
  </si>
  <si>
    <t xml:space="preserve">ค่าเฝ้ายามรักษาความปลอดภัย</t>
  </si>
  <si>
    <t xml:space="preserve">A.2.7</t>
  </si>
  <si>
    <t xml:space="preserve">ประกันภัย CAR Insurance</t>
  </si>
  <si>
    <t xml:space="preserve">A.2.8</t>
  </si>
  <si>
    <t xml:space="preserve">ทำความสะอาด + ขนขยะ + Disposal</t>
  </si>
  <si>
    <t xml:space="preserve">เที่ยว</t>
  </si>
  <si>
    <t xml:space="preserve">A.2.9</t>
  </si>
  <si>
    <t xml:space="preserve">Tower Crane 2 ตัว + ติดตั้ง/รื้อถอน</t>
  </si>
  <si>
    <t xml:space="preserve">A.2.10</t>
  </si>
  <si>
    <t xml:space="preserve">ระบบน้ำล้างล้อรถก่อนออกไซต์</t>
  </si>
  <si>
    <t xml:space="preserve">  รวม A.2 งานชั่วคราว / ป้องกัน / ความปลอดภัย</t>
  </si>
  <si>
    <t xml:space="preserve">รวมงานเตรียมการและงานชั่วคราว</t>
  </si>
  <si>
    <t xml:space="preserve">B. งานโครงสร้าง (Structural Works)</t>
  </si>
  <si>
    <t xml:space="preserve">  ▶  B.1 งานเสาเข็มเจาะ Bored Pile ø600 mm ยาว 25 ม. (100 ต้น)</t>
  </si>
  <si>
    <t xml:space="preserve">B.1.1</t>
  </si>
  <si>
    <t xml:space="preserve">ค่าขุดเจาะ+ติดตั้ง Casing ø600 ยาว 25 ม.</t>
  </si>
  <si>
    <t xml:space="preserve">ต้น</t>
  </si>
  <si>
    <t xml:space="preserve">B.1.2</t>
  </si>
  <si>
    <t xml:space="preserve">เหล็กเสาเข็มเจาะ DB25 (Reinforcement Cage)</t>
  </si>
  <si>
    <t xml:space="preserve">กก.</t>
  </si>
  <si>
    <t xml:space="preserve">B.1.3</t>
  </si>
  <si>
    <t xml:space="preserve">คอนกรีต Tremie 350 ksc. (เทในน้ำ)</t>
  </si>
  <si>
    <t xml:space="preserve">ม.³</t>
  </si>
  <si>
    <t xml:space="preserve">B.1.4</t>
  </si>
  <si>
    <t xml:space="preserve">Bentonite Slurry วัสดุรักษาผนังรู</t>
  </si>
  <si>
    <t xml:space="preserve">ถัง</t>
  </si>
  <si>
    <t xml:space="preserve">B.1.5</t>
  </si>
  <si>
    <t xml:space="preserve">ค่าตัดหัวเข็มเจาะ + ทำหัวเข็ม</t>
  </si>
  <si>
    <t xml:space="preserve">B.1.6</t>
  </si>
  <si>
    <t xml:space="preserve">Load Test Static/Dynamic (5 ต้น)</t>
  </si>
  <si>
    <t xml:space="preserve">  รวม B.1 งานเสาเข็มเจาะ Bored Pile ø600 mm ยาว 25 ม. (100 ต้น)</t>
  </si>
  <si>
    <t xml:space="preserve">  ▶  B.2 งานฐานราก Pile Cap + Mat Foundation คสล. 350 ksc. (~200 ม.³)</t>
  </si>
  <si>
    <t xml:space="preserve">B.2.1</t>
  </si>
  <si>
    <t xml:space="preserve">คอนกรีตรองพื้น Lean Mix 100 ksc. t=7 ซม.</t>
  </si>
  <si>
    <t xml:space="preserve">B.2.2</t>
  </si>
  <si>
    <t xml:space="preserve">เหล็กเส้น DB25 Main Bar ฐานราก</t>
  </si>
  <si>
    <t xml:space="preserve">B.2.3</t>
  </si>
  <si>
    <t xml:space="preserve">เหล็กเส้น DB16 ปลอก/คาด/ยืน</t>
  </si>
  <si>
    <t xml:space="preserve">B.2.4</t>
  </si>
  <si>
    <t xml:space="preserve">คอนกรีตผสมเสร็จ Ready Mix 350 ksc.</t>
  </si>
  <si>
    <t xml:space="preserve">B.2.5</t>
  </si>
  <si>
    <t xml:space="preserve">Waterstop PVC 150 mm รอยต่อคอนกรีต</t>
  </si>
  <si>
    <t xml:space="preserve">B.2.6</t>
  </si>
  <si>
    <t xml:space="preserve">ไม้แบบ + ค้ำยัน Film Face</t>
  </si>
  <si>
    <t xml:space="preserve">B.2.7</t>
  </si>
  <si>
    <t xml:space="preserve">ค่าแรงผูกเหล็กฐานราก</t>
  </si>
  <si>
    <t xml:space="preserve">B.2.8</t>
  </si>
  <si>
    <t xml:space="preserve">ค่าแรงทำแบบ + ถอดแบบ</t>
  </si>
  <si>
    <t xml:space="preserve">B.2.9</t>
  </si>
  <si>
    <t xml:space="preserve">ค่าแรงเทคอนกรีต + Vibrate</t>
  </si>
  <si>
    <t xml:space="preserve">  รวม B.2 งานฐานราก Pile Cap + Mat Foundation คสล. 350 ksc. (~200 ม.³)</t>
  </si>
  <si>
    <t xml:space="preserve">  ▶  B.3 งานคานคอดิน + Tie Beam คสล. 350 ksc. (~40 ม.³)</t>
  </si>
  <si>
    <t xml:space="preserve">B.3.1</t>
  </si>
  <si>
    <t xml:space="preserve">เหล็กเส้น DB20 เหล็กยืนคานคอดิน</t>
  </si>
  <si>
    <t xml:space="preserve">B.3.2</t>
  </si>
  <si>
    <t xml:space="preserve">เหล็กเส้น DB12 ปลอก</t>
  </si>
  <si>
    <t xml:space="preserve">B.3.3</t>
  </si>
  <si>
    <t xml:space="preserve">คอนกรีตผสมเสร็จ 350 ksc.</t>
  </si>
  <si>
    <t xml:space="preserve">B.3.4</t>
  </si>
  <si>
    <t xml:space="preserve">ไม้แบบ + ค้ำยัน</t>
  </si>
  <si>
    <t xml:space="preserve">B.3.5</t>
  </si>
  <si>
    <t xml:space="preserve">ค่าแรงผูกเหล็ก</t>
  </si>
  <si>
    <t xml:space="preserve">B.3.6</t>
  </si>
  <si>
    <t xml:space="preserve">B.3.7</t>
  </si>
  <si>
    <t xml:space="preserve">ค่าแรงเทคอนกรีต</t>
  </si>
  <si>
    <t xml:space="preserve">  รวม B.3 งานคานคอดิน + Tie Beam คสล. 350 ksc. (~40 ม.³)</t>
  </si>
  <si>
    <t xml:space="preserve">  ▶  B.4 งานเสา คสล. 0.60×0.80 ม. 350 ksc. (~80 ม.³)</t>
  </si>
  <si>
    <t xml:space="preserve">B.4.1</t>
  </si>
  <si>
    <t xml:space="preserve">เหล็กเส้น DB32 เหล็กยืนเสา Main Bar</t>
  </si>
  <si>
    <t xml:space="preserve">B.4.2</t>
  </si>
  <si>
    <t xml:space="preserve">เหล็กเส้น DB16 ปลอกเสา Stirrup</t>
  </si>
  <si>
    <t xml:space="preserve">B.4.3</t>
  </si>
  <si>
    <t xml:space="preserve">B.4.4</t>
  </si>
  <si>
    <t xml:space="preserve">ไม้แบบเสา Film Face 18 mm (Formwork)</t>
  </si>
  <si>
    <t xml:space="preserve">B.4.5</t>
  </si>
  <si>
    <t xml:space="preserve">ค่าแรงผูกเหล็กเสา</t>
  </si>
  <si>
    <t xml:space="preserve">B.4.6</t>
  </si>
  <si>
    <t xml:space="preserve">B.4.7</t>
  </si>
  <si>
    <t xml:space="preserve">ค่าแรงเทคอนกรีตเสา (Concrete Pump)</t>
  </si>
  <si>
    <t xml:space="preserve">  รวม B.4 งานเสา คสล. 0.60×0.80 ม. 350 ksc. (~80 ม.³)</t>
  </si>
  <si>
    <t xml:space="preserve">  ▶  B.5 งานคาน Girder + Secondary Beam 350 ksc. (~200 ม.³)</t>
  </si>
  <si>
    <t xml:space="preserve">B.5.1</t>
  </si>
  <si>
    <t xml:space="preserve">เหล็กเส้น DB32 เหล็กยืน Girder Main</t>
  </si>
  <si>
    <t xml:space="preserve">B.5.2</t>
  </si>
  <si>
    <t xml:space="preserve">เหล็กเส้น DB25 Secondary Beam</t>
  </si>
  <si>
    <t xml:space="preserve">B.5.3</t>
  </si>
  <si>
    <t xml:space="preserve">เหล็กเส้น DB16 ปลอก Stirrup</t>
  </si>
  <si>
    <t xml:space="preserve">B.5.4</t>
  </si>
  <si>
    <t xml:space="preserve">B.5.5</t>
  </si>
  <si>
    <t xml:space="preserve">ไม้แบบคาน Film Face + โครง + ค้ำยัน</t>
  </si>
  <si>
    <t xml:space="preserve">B.5.6</t>
  </si>
  <si>
    <t xml:space="preserve">ค่าแรงผูกเหล็กคาน</t>
  </si>
  <si>
    <t xml:space="preserve">B.5.7</t>
  </si>
  <si>
    <t xml:space="preserve">B.5.8</t>
  </si>
  <si>
    <t xml:space="preserve">ค่าแรงเทคอนกรีตคาน (Pump)</t>
  </si>
  <si>
    <t xml:space="preserve">  รวม B.5 งานคาน Girder + Secondary Beam 350 ksc. (~200 ม.³)</t>
  </si>
  <si>
    <t xml:space="preserve">  ▶  B.6 งานพื้น Slab on Ground ชั้น 1 t=20 ซม. (2,000 ม.²)</t>
  </si>
  <si>
    <t xml:space="preserve">B.6.1</t>
  </si>
  <si>
    <t xml:space="preserve">ทรายหยาบรองพื้น t=15 ซม.</t>
  </si>
  <si>
    <t xml:space="preserve">B.6.2</t>
  </si>
  <si>
    <t xml:space="preserve">พลาสติก PE Vapor Barrier 0.25 mm</t>
  </si>
  <si>
    <t xml:space="preserve">B.6.3</t>
  </si>
  <si>
    <t xml:space="preserve">เหล็กตาข่าย Wire Mesh RB9 @0.20 (2 ชั้น)</t>
  </si>
  <si>
    <t xml:space="preserve">แผ่น</t>
  </si>
  <si>
    <t xml:space="preserve">B.6.4</t>
  </si>
  <si>
    <t xml:space="preserve">คอนกรีตผสมเสร็จ 350 ksc. t=20 ซม.</t>
  </si>
  <si>
    <t xml:space="preserve">B.6.5</t>
  </si>
  <si>
    <t xml:space="preserve">ค่าแรงวางตาข่าย+เทคอนกรีต</t>
  </si>
  <si>
    <t xml:space="preserve">B.6.6</t>
  </si>
  <si>
    <t xml:space="preserve">ค่าแรงขัดผิว Power Float ชั้น 1</t>
  </si>
  <si>
    <t xml:space="preserve">  รวม B.6 งานพื้น Slab on Ground ชั้น 1 t=20 ซม. (2,000 ม.²)</t>
  </si>
  <si>
    <t xml:space="preserve">  ▶  B.7 งานพื้น PT Slab / Suspended Slab ชั้น 2-8 t=20 ซม. (12,000 ม.²)</t>
  </si>
  <si>
    <t xml:space="preserve">B.7.1</t>
  </si>
  <si>
    <t xml:space="preserve">เหล็กเส้น DB20 เหล็กพื้น ผิวล่าง</t>
  </si>
  <si>
    <t xml:space="preserve">B.7.2</t>
  </si>
  <si>
    <t xml:space="preserve">เหล็กเส้น DB16 ผิวบน + Top Bar</t>
  </si>
  <si>
    <t xml:space="preserve">B.7.3</t>
  </si>
  <si>
    <t xml:space="preserve">B.7.4</t>
  </si>
  <si>
    <t xml:space="preserve">ไม้แบบท้องพื้น Film Face 18 mm</t>
  </si>
  <si>
    <t xml:space="preserve">B.7.5</t>
  </si>
  <si>
    <t xml:space="preserve">ค้ำยัน Prop Jack Steel ทุกชั้น</t>
  </si>
  <si>
    <t xml:space="preserve">B.7.6</t>
  </si>
  <si>
    <t xml:space="preserve">ค่าแรงผูกเหล็กพื้นทั้งอาคาร</t>
  </si>
  <si>
    <t xml:space="preserve">B.7.7</t>
  </si>
  <si>
    <t xml:space="preserve">B.7.8</t>
  </si>
  <si>
    <t xml:space="preserve">ค่าแรงเทคอนกรีตพื้น (Concrete Pump)</t>
  </si>
  <si>
    <t xml:space="preserve">  รวม B.7 งานพื้น PT Slab / Suspended Slab ชั้น 2-8 t=20 ซม. (12,000 ม.²)</t>
  </si>
  <si>
    <t xml:space="preserve">  ▶  B.8 งานบันได คสล. 4 แกน (ชั้น 1-8)</t>
  </si>
  <si>
    <t xml:space="preserve">B.8.1</t>
  </si>
  <si>
    <t xml:space="preserve">เหล็กเส้น DB20 เหล็กบันได</t>
  </si>
  <si>
    <t xml:space="preserve">B.8.2</t>
  </si>
  <si>
    <t xml:space="preserve">เหล็กเส้น DB12 ปลอก/คาด</t>
  </si>
  <si>
    <t xml:space="preserve">B.8.3</t>
  </si>
  <si>
    <t xml:space="preserve">B.8.4</t>
  </si>
  <si>
    <t xml:space="preserve">ไม้แบบบันได</t>
  </si>
  <si>
    <t xml:space="preserve">B.8.5</t>
  </si>
  <si>
    <t xml:space="preserve">ค่าแรงผูกเหล็ก+ทำแบบ+เทบันได</t>
  </si>
  <si>
    <t xml:space="preserve">ขั้น</t>
  </si>
  <si>
    <t xml:space="preserve">  รวม B.8 งานบันได คสล. 4 แกน (ชั้น 1-8)</t>
  </si>
  <si>
    <t xml:space="preserve">  ▶  B.9 งานโครงหลังคาเหล็ก + ดาดฟ้า (2,000 ม.²)</t>
  </si>
  <si>
    <t xml:space="preserve">B.9.1</t>
  </si>
  <si>
    <t xml:space="preserve">เหล็กรูปพรรณ C200×75×6 mm ขื่อหลัก</t>
  </si>
  <si>
    <t xml:space="preserve">B.9.2</t>
  </si>
  <si>
    <t xml:space="preserve">เหล็กแป C150×65×4 mm Purlin</t>
  </si>
  <si>
    <t xml:space="preserve">B.9.3</t>
  </si>
  <si>
    <t xml:space="preserve">Gusset Plate + เพลทต่อ</t>
  </si>
  <si>
    <t xml:space="preserve">B.9.4</t>
  </si>
  <si>
    <t xml:space="preserve">Bolt M20 + Nut + Washer</t>
  </si>
  <si>
    <t xml:space="preserve">B.9.5</t>
  </si>
  <si>
    <t xml:space="preserve">สีกันสนิม Epoxy 2 ชั้น</t>
  </si>
  <si>
    <t xml:space="preserve">B.9.6</t>
  </si>
  <si>
    <t xml:space="preserve">ค่าแรงประกอบ+ยก+ติดตั้ง</t>
  </si>
  <si>
    <t xml:space="preserve">  รวม B.9 งานโครงหลังคาเหล็ก + ดาดฟ้า (2,000 ม.²)</t>
  </si>
  <si>
    <t xml:space="preserve">  ▶  B.10 งานกันซึม + Waterproofing ดาดฟ้า+ใต้ดิน</t>
  </si>
  <si>
    <t xml:space="preserve">B.10.1</t>
  </si>
  <si>
    <t xml:space="preserve">PU Membrane 2 mm ดาดฟ้า + Primer</t>
  </si>
  <si>
    <t xml:space="preserve">B.10.2</t>
  </si>
  <si>
    <t xml:space="preserve">วัสดุกันซึม Crystalline ใต้ดิน</t>
  </si>
  <si>
    <t xml:space="preserve">B.10.3</t>
  </si>
  <si>
    <t xml:space="preserve">Waterstop PVC 200 mm รอยต่อคอนกรีต</t>
  </si>
  <si>
    <t xml:space="preserve">B.10.4</t>
  </si>
  <si>
    <t xml:space="preserve">PU Sealant Joint Sealant ทุกรอยต่อ</t>
  </si>
  <si>
    <t xml:space="preserve">หลอด</t>
  </si>
  <si>
    <t xml:space="preserve">B.10.5</t>
  </si>
  <si>
    <t xml:space="preserve">ค่าแรงทากันซึม (ดาดฟ้า+ใต้ดิน)</t>
  </si>
  <si>
    <t xml:space="preserve">  รวม B.10 งานกันซึม + Waterproofing ดาดฟ้า+ใต้ดิน</t>
  </si>
  <si>
    <t xml:space="preserve">  ▶  B.11 งานผนังพืชพักอาคาร + Core Wall (คสล. 350 ksc.)</t>
  </si>
  <si>
    <t xml:space="preserve">B.11.1</t>
  </si>
  <si>
    <t xml:space="preserve">เหล็กเส้น DB20 ผนัง Core ยืน</t>
  </si>
  <si>
    <t xml:space="preserve">B.11.2</t>
  </si>
  <si>
    <t xml:space="preserve">เหล็กเส้น DB12 ผนัง Core แนวนอน</t>
  </si>
  <si>
    <t xml:space="preserve">B.11.3</t>
  </si>
  <si>
    <t xml:space="preserve">คอนกรีตผสมเสร็จ 350 ksc. ผนัง</t>
  </si>
  <si>
    <t xml:space="preserve">B.11.4</t>
  </si>
  <si>
    <t xml:space="preserve">Formwork ผนัง Climbing Formwork</t>
  </si>
  <si>
    <t xml:space="preserve">B.11.5</t>
  </si>
  <si>
    <t xml:space="preserve">ค่าแรงผูกเหล็ก+ทำแบบ+เทผนัง Core</t>
  </si>
  <si>
    <t xml:space="preserve">  รวม B.11 งานผนังพืชพักอาคาร + Core Wall (คสล. 350 ksc.)</t>
  </si>
  <si>
    <t xml:space="preserve">รวมงานโครงสร้าง</t>
  </si>
  <si>
    <t xml:space="preserve">C. งานสถาปัตยกรรม (Architectural Works)</t>
  </si>
  <si>
    <t xml:space="preserve">  ▶  C.1 งานก่ออิฐมวลเบา AAC 10-15 ซม. (4,000 ม.²)</t>
  </si>
  <si>
    <t xml:space="preserve">C.1.1</t>
  </si>
  <si>
    <t xml:space="preserve">อิฐมวลเบา AAC 60×20×10 ซม. ผนังภายใน</t>
  </si>
  <si>
    <t xml:space="preserve">ก้อน</t>
  </si>
  <si>
    <t xml:space="preserve">C.1.2</t>
  </si>
  <si>
    <t xml:space="preserve">อิฐมวลเบา AAC 60×20×15 ซม. ผนังภายนอก</t>
  </si>
  <si>
    <t xml:space="preserve">C.1.3</t>
  </si>
  <si>
    <t xml:space="preserve">ปูนก่อสำเร็จ Thin Bed Mortar ถุง 25 กก.</t>
  </si>
  <si>
    <t xml:space="preserve">ถุง</t>
  </si>
  <si>
    <t xml:space="preserve">C.1.4</t>
  </si>
  <si>
    <t xml:space="preserve">ค่าแรงก่ออิฐ</t>
  </si>
  <si>
    <t xml:space="preserve">  รวม C.1 งานก่ออิฐมวลเบา AAC 10-15 ซม. (4,000 ม.²)</t>
  </si>
  <si>
    <t xml:space="preserve">  ▶  C.2 งานฉาบปูน + ผนังภายในสำเร็จ (8,000 ม.²)</t>
  </si>
  <si>
    <t xml:space="preserve">C.2.1</t>
  </si>
  <si>
    <t xml:space="preserve">ปูนฉาบสำเร็จ ถุง 25 กก.</t>
  </si>
  <si>
    <t xml:space="preserve">C.2.2</t>
  </si>
  <si>
    <t xml:space="preserve">ระบบ Dry Wall Gypsum สำหรับ Partition</t>
  </si>
  <si>
    <t xml:space="preserve">C.2.3</t>
  </si>
  <si>
    <t xml:space="preserve">ตาข่ายไฟเบอร์กลาส Fiber Mesh</t>
  </si>
  <si>
    <t xml:space="preserve">C.2.4</t>
  </si>
  <si>
    <t xml:space="preserve">ค่าแรงฉาบปูน 2 หน้า</t>
  </si>
  <si>
    <t xml:space="preserve">  รวม C.2 งานฉาบปูน + ผนังภายในสำเร็จ (8,000 ม.²)</t>
  </si>
  <si>
    <t xml:space="preserve">  ▶  C.3 งานพื้นกระเบื้อง Porcelain 60×60 (3,000 ม.²)</t>
  </si>
  <si>
    <t xml:space="preserve">C.3.1</t>
  </si>
  <si>
    <t xml:space="preserve">กระเบื้อง Porcelain 60×60 ซม. (ทั่วไป)</t>
  </si>
  <si>
    <t xml:space="preserve">C.3.2</t>
  </si>
  <si>
    <t xml:space="preserve">กระเบื้อง Rectified 60×60 ซม. (ล็อบบี้/VIP)</t>
  </si>
  <si>
    <t xml:space="preserve">C.3.3</t>
  </si>
  <si>
    <t xml:space="preserve">ปูนกาว Tile Adhesive C2 ถุง 20 กก.</t>
  </si>
  <si>
    <t xml:space="preserve">C.3.4</t>
  </si>
  <si>
    <t xml:space="preserve">ยาแนว Grout</t>
  </si>
  <si>
    <t xml:space="preserve">C.3.5</t>
  </si>
  <si>
    <t xml:space="preserve">ค่าแรงปูกระเบื้องพื้น</t>
  </si>
  <si>
    <t xml:space="preserve">  รวม C.3 งานพื้นกระเบื้อง Porcelain 60×60 (3,000 ม.²)</t>
  </si>
  <si>
    <t xml:space="preserve">  ▶  C.4 งานพื้นห้องน้ำ + ผนังห้องน้ำ (20 ห้อง)</t>
  </si>
  <si>
    <t xml:space="preserve">C.4.1</t>
  </si>
  <si>
    <t xml:space="preserve">กระเบื้อง Non-Slip 30×30 ซม. ห้องน้ำ</t>
  </si>
  <si>
    <t xml:space="preserve">C.4.2</t>
  </si>
  <si>
    <t xml:space="preserve">กระเบื้องผนัง 30×60 ซม. ห้องน้ำ</t>
  </si>
  <si>
    <t xml:space="preserve">C.4.3</t>
  </si>
  <si>
    <t xml:space="preserve">ปูนกาว + ยาแนว Epoxy Grout กันน้ำ</t>
  </si>
  <si>
    <t xml:space="preserve">C.4.4</t>
  </si>
  <si>
    <t xml:space="preserve">ค่าแรงปูกระเบื้องพื้น+ผนังห้องน้ำ</t>
  </si>
  <si>
    <t xml:space="preserve">  รวม C.4 งานพื้นห้องน้ำ + ผนังห้องน้ำ (20 ห้อง)</t>
  </si>
  <si>
    <t xml:space="preserve">  ▶  C.5 งานฝ้าเพดาน Gypsum (4,000 ม.²) + ห้องน้ำ PVC (400 ม.²)</t>
  </si>
  <si>
    <t xml:space="preserve">C.5.1</t>
  </si>
  <si>
    <t xml:space="preserve">แผ่น Gypsum Board 9 mm 120×240 ซม.</t>
  </si>
  <si>
    <t xml:space="preserve">C.5.2</t>
  </si>
  <si>
    <t xml:space="preserve">โครง C-Channel 1.5" + Wall Angle</t>
  </si>
  <si>
    <t xml:space="preserve">C.5.3</t>
  </si>
  <si>
    <t xml:space="preserve">Hanger Wire + Clips ชุดรวม</t>
  </si>
  <si>
    <t xml:space="preserve">C.5.4</t>
  </si>
  <si>
    <t xml:space="preserve">ยาแนว Jointing Compound + เทป</t>
  </si>
  <si>
    <t xml:space="preserve">C.5.5</t>
  </si>
  <si>
    <t xml:space="preserve">แผ่น PVC ห้องน้ำ + โครงอะลูมิเนียม</t>
  </si>
  <si>
    <t xml:space="preserve">C.5.6</t>
  </si>
  <si>
    <t xml:space="preserve">ค่าแรงติดตั้งฝ้า Gypsum</t>
  </si>
  <si>
    <t xml:space="preserve">C.5.7</t>
  </si>
  <si>
    <t xml:space="preserve">ค่าแรงติดตั้งฝ้าห้องน้ำ PVC</t>
  </si>
  <si>
    <t xml:space="preserve">  รวม C.5 งานฝ้าเพดาน Gypsum (4,000 ม.²) + ห้องน้ำ PVC (400 ม.²)</t>
  </si>
  <si>
    <t xml:space="preserve">  ▶  C.6 งานผนังกระจก Curtain Wall + ประตูทางเข้า Lobby</t>
  </si>
  <si>
    <t xml:space="preserve">C.6.1</t>
  </si>
  <si>
    <t xml:space="preserve">ระบบ Curtain Wall อะลูมิเนียม+กระจก 8 mm Tempered</t>
  </si>
  <si>
    <t xml:space="preserve">C.6.2</t>
  </si>
  <si>
    <t xml:space="preserve">ประตูอัตโนมัติ Automatic Sliding Door ล็อบบี้</t>
  </si>
  <si>
    <t xml:space="preserve">C.6.3</t>
  </si>
  <si>
    <t xml:space="preserve">ประตูหนีไฟ Fire Door 120 นาที (Staircase)</t>
  </si>
  <si>
    <t xml:space="preserve">บาน</t>
  </si>
  <si>
    <t xml:space="preserve">C.6.4</t>
  </si>
  <si>
    <t xml:space="preserve">หน้าต่างอะลูมิเนียม Fixed+กระจกเขียว 6mm</t>
  </si>
  <si>
    <t xml:space="preserve">C.6.5</t>
  </si>
  <si>
    <t xml:space="preserve">Silicon Sealant ทั้งระบบ</t>
  </si>
  <si>
    <t xml:space="preserve">C.6.6</t>
  </si>
  <si>
    <t xml:space="preserve">ค่าแรงติดตั้ง Curtain Wall + ประตู</t>
  </si>
  <si>
    <t xml:space="preserve">  รวม C.6 งานผนังกระจก Curtain Wall + ประตูทางเข้า Lobby</t>
  </si>
  <si>
    <t xml:space="preserve">  ▶  C.7 งานประตูภายใน + บานเลื่อน + Partition</t>
  </si>
  <si>
    <t xml:space="preserve">C.7.1</t>
  </si>
  <si>
    <t xml:space="preserve">ประตูไม้ทึบ + วงกบ ภายในสำนักงาน</t>
  </si>
  <si>
    <t xml:space="preserve">C.7.2</t>
  </si>
  <si>
    <t xml:space="preserve">ประตูห้องน้ำ PVC</t>
  </si>
  <si>
    <t xml:space="preserve">C.7.3</t>
  </si>
  <si>
    <t xml:space="preserve">บานพับ + กุญแจ + อุปกรณ์ (Set)</t>
  </si>
  <si>
    <t xml:space="preserve">C.7.4</t>
  </si>
  <si>
    <t xml:space="preserve">Office Partition ผนังกระจก 10 mm Tempered</t>
  </si>
  <si>
    <t xml:space="preserve">C.7.5</t>
  </si>
  <si>
    <t xml:space="preserve">ค่าแรงติดตั้งประตู + Partition</t>
  </si>
  <si>
    <t xml:space="preserve">  รวม C.7 งานประตูภายใน + บานเลื่อน + Partition</t>
  </si>
  <si>
    <t xml:space="preserve">  ▶  C.8 งานหลังคา Metal Sheet + ดาดฟ้า</t>
  </si>
  <si>
    <t xml:space="preserve">C.8.1</t>
  </si>
  <si>
    <t xml:space="preserve">แผ่นเมทัลชีท Colorsteel 0.47 mm ลูกฟูก</t>
  </si>
  <si>
    <t xml:space="preserve">C.8.2</t>
  </si>
  <si>
    <t xml:space="preserve">Foam Insulation ใต้หลังคา 50 mm</t>
  </si>
  <si>
    <t xml:space="preserve">C.8.3</t>
  </si>
  <si>
    <t xml:space="preserve">Ridge Cap + Flashing + Closure</t>
  </si>
  <si>
    <t xml:space="preserve">C.8.4</t>
  </si>
  <si>
    <t xml:space="preserve">รางน้ำฝน Stainless 6"</t>
  </si>
  <si>
    <t xml:space="preserve">C.8.5</t>
  </si>
  <si>
    <t xml:space="preserve">ท่อน้ำลง Stainless 4"</t>
  </si>
  <si>
    <t xml:space="preserve">C.8.6</t>
  </si>
  <si>
    <t xml:space="preserve">ค่าแรงมุงหลังคา Metal Sheet</t>
  </si>
  <si>
    <t xml:space="preserve">  รวม C.8 งานหลังคา Metal Sheet + ดาดฟ้า</t>
  </si>
  <si>
    <t xml:space="preserve">  ▶  C.9 งานทาสีและผิวสำเร็จภายนอก</t>
  </si>
  <si>
    <t xml:space="preserve">C.9.1</t>
  </si>
  <si>
    <t xml:space="preserve">สีทาภายนอก Elastomeric ชั้นสูง</t>
  </si>
  <si>
    <t xml:space="preserve">C.9.2</t>
  </si>
  <si>
    <t xml:space="preserve">ค่าแรงทาสีภายนอก</t>
  </si>
  <si>
    <t xml:space="preserve">  รวม C.9 งานทาสีและผิวสำเร็จภายนอก</t>
  </si>
  <si>
    <t xml:space="preserve">  ▶  C.10 งานทาสีภายใน + พื้นอีพ็อกซี่</t>
  </si>
  <si>
    <t xml:space="preserve">C.10.1</t>
  </si>
  <si>
    <t xml:space="preserve">สีทาภายใน Acrylic + Primer 2 ชั้น</t>
  </si>
  <si>
    <t xml:space="preserve">C.10.2</t>
  </si>
  <si>
    <t xml:space="preserve">ค่าแรงทาสีภายใน</t>
  </si>
  <si>
    <t xml:space="preserve">C.10.3</t>
  </si>
  <si>
    <t xml:space="preserve">Epoxy Floor Coating 2 mm (โรงจอดรถ/คลัง)</t>
  </si>
  <si>
    <t xml:space="preserve">C.10.4</t>
  </si>
  <si>
    <t xml:space="preserve">ค่าแรงทา Epoxy Floor</t>
  </si>
  <si>
    <t xml:space="preserve">  รวม C.10 งานทาสีภายใน + พื้นอีพ็อกซี่</t>
  </si>
  <si>
    <t xml:space="preserve">  ▶  C.11 งานราว + งานโลหะตกแต่ง</t>
  </si>
  <si>
    <t xml:space="preserve">C.11.1</t>
  </si>
  <si>
    <t xml:space="preserve">ราวบันได Stainless 316 Round 2"</t>
  </si>
  <si>
    <t xml:space="preserve">C.11.2</t>
  </si>
  <si>
    <t xml:space="preserve">ราวระเบียง Stainless 316</t>
  </si>
  <si>
    <t xml:space="preserve">C.11.3</t>
  </si>
  <si>
    <t xml:space="preserve">Canopy เหล็ก+กระจก ทางเข้าหลัก</t>
  </si>
  <si>
    <t xml:space="preserve">C.11.4</t>
  </si>
  <si>
    <t xml:space="preserve">Letter Signage ชื่ออาคาร Backlit LED</t>
  </si>
  <si>
    <t xml:space="preserve">C.11.5</t>
  </si>
  <si>
    <t xml:space="preserve">ค่าแรงติดตั้งราวและงานโลหะ</t>
  </si>
  <si>
    <t xml:space="preserve">  รวม C.11 งานราว + งานโลหะตกแต่ง</t>
  </si>
  <si>
    <t xml:space="preserve">  ▶  C.12 งานล็อบบี้ + พื้นหินอ่อน + ฝ้าตกแต่ง</t>
  </si>
  <si>
    <t xml:space="preserve">C.12.1</t>
  </si>
  <si>
    <t xml:space="preserve">หินอ่อน Marble 60×60 ซม. พื้นล็อบบี้</t>
  </si>
  <si>
    <t xml:space="preserve">C.12.2</t>
  </si>
  <si>
    <t xml:space="preserve">หินแกรนิต Granite 30×60 ซม. ผนังล็อบบี้</t>
  </si>
  <si>
    <t xml:space="preserve">C.12.3</t>
  </si>
  <si>
    <t xml:space="preserve">ฝ้าตกแต่ง Decorative Gypsum 3D Ceiling</t>
  </si>
  <si>
    <t xml:space="preserve">C.12.4</t>
  </si>
  <si>
    <t xml:space="preserve">แสงซ่อน LED Strip 5W/ม. ฝ้าตกแต่ง</t>
  </si>
  <si>
    <t xml:space="preserve">C.12.5</t>
  </si>
  <si>
    <t xml:space="preserve">Reception Counter ล็อบบี้ (Solid Surface)</t>
  </si>
  <si>
    <t xml:space="preserve">C.12.6</t>
  </si>
  <si>
    <t xml:space="preserve">ค่าแรงติดตั้งงานล็อบบี้ทั้งหมด</t>
  </si>
  <si>
    <t xml:space="preserve">  รวม C.12 งานล็อบบี้ + พื้นหินอ่อน + ฝ้าตกแต่ง</t>
  </si>
  <si>
    <t xml:space="preserve">รวมงานสถาปัตยกรรม</t>
  </si>
  <si>
    <t xml:space="preserve">D. งานระบบไฟฟ้าและสื่อสาร (Electrical &amp; Communication)</t>
  </si>
  <si>
    <t xml:space="preserve">  ▶  D.1 ตู้ MDB + Switchgear + DB ทุกชั้น</t>
  </si>
  <si>
    <t xml:space="preserve">D.1.1</t>
  </si>
  <si>
    <t xml:space="preserve">LV Switchgear Panel 1,250A (หลัก)</t>
  </si>
  <si>
    <t xml:space="preserve">D.1.2</t>
  </si>
  <si>
    <t xml:space="preserve">ตู้ MDB แต่ละชั้น 3P 400A + MCCB</t>
  </si>
  <si>
    <t xml:space="preserve">D.1.3</t>
  </si>
  <si>
    <t xml:space="preserve">ตู้ Sub DB แต่ละ Zone 16 CH</t>
  </si>
  <si>
    <t xml:space="preserve">D.1.4</t>
  </si>
  <si>
    <t xml:space="preserve">สาย Power Cable 3×240 mm² + N+G Feeder</t>
  </si>
  <si>
    <t xml:space="preserve">D.1.5</t>
  </si>
  <si>
    <t xml:space="preserve">Bus Duct Feeder 1,000A (แนวตั้ง)</t>
  </si>
  <si>
    <t xml:space="preserve">D.1.6</t>
  </si>
  <si>
    <t xml:space="preserve">ค่าแรงติดตั้ง Switchgear + MDB + Sub DB</t>
  </si>
  <si>
    <t xml:space="preserve">  รวม D.1 ตู้ MDB + Switchgear + DB ทุกชั้น</t>
  </si>
  <si>
    <t xml:space="preserve">  ▶  D.2 ระบบแสงสว่าง (500 จุด) + Emergency</t>
  </si>
  <si>
    <t xml:space="preserve">D.2.1</t>
  </si>
  <si>
    <t xml:space="preserve">สายไฟ THW 2.5 mm² แสงสว่างทั้งอาคาร</t>
  </si>
  <si>
    <t xml:space="preserve">D.2.2</t>
  </si>
  <si>
    <t xml:space="preserve">ท่อร้อยสาย PVC 3/4"</t>
  </si>
  <si>
    <t xml:space="preserve">D.2.3</t>
  </si>
  <si>
    <t xml:space="preserve">กล่องพักสาย Gang Box</t>
  </si>
  <si>
    <t xml:space="preserve">อัน</t>
  </si>
  <si>
    <t xml:space="preserve">D.2.4</t>
  </si>
  <si>
    <t xml:space="preserve">สาย Emergency FP200 2×2.5 mm²</t>
  </si>
  <si>
    <t xml:space="preserve">D.2.5</t>
  </si>
  <si>
    <t xml:space="preserve">ค่าแรงเดินท่อ+สาย ระบบแสงสว่าง</t>
  </si>
  <si>
    <t xml:space="preserve">  รวม D.2 ระบบแสงสว่าง (500 จุด) + Emergency</t>
  </si>
  <si>
    <t xml:space="preserve">  ▶  D.3 ระบบเต้าเสียบ + Power (400 จุด)</t>
  </si>
  <si>
    <t xml:space="preserve">D.3.1</t>
  </si>
  <si>
    <t xml:space="preserve">สายไฟ THW 2.5 mm² (3 เส้น/จุด) ทั่วไป</t>
  </si>
  <si>
    <t xml:space="preserve">D.3.2</t>
  </si>
  <si>
    <t xml:space="preserve">สาย THW 6 mm² Heavy Load (3 เส้น)</t>
  </si>
  <si>
    <t xml:space="preserve">D.3.3</t>
  </si>
  <si>
    <t xml:space="preserve">ท่อร้อยสาย PVC 3/4"–1.5"</t>
  </si>
  <si>
    <t xml:space="preserve">D.3.4</t>
  </si>
  <si>
    <t xml:space="preserve">กล่องพักสาย + Floor Box</t>
  </si>
  <si>
    <t xml:space="preserve">D.3.5</t>
  </si>
  <si>
    <t xml:space="preserve">ค่าแรงเดินท่อ+สาย ระบบเต้าเสียบ</t>
  </si>
  <si>
    <t xml:space="preserve">  รวม D.3 ระบบเต้าเสียบ + Power (400 จุด)</t>
  </si>
  <si>
    <t xml:space="preserve">  ▶  D.4 โคมไฟ LED ทั้งอาคาร (500 ดวง) + Emergency</t>
  </si>
  <si>
    <t xml:space="preserve">D.4.1</t>
  </si>
  <si>
    <t xml:space="preserve">โคม LED Downlight 12W Warm White</t>
  </si>
  <si>
    <t xml:space="preserve">ดวง</t>
  </si>
  <si>
    <t xml:space="preserve">D.4.2</t>
  </si>
  <si>
    <t xml:space="preserve">โคม LED Panel 2×2 ft 36W (Office)</t>
  </si>
  <si>
    <t xml:space="preserve">D.4.3</t>
  </si>
  <si>
    <t xml:space="preserve">โคม LED Highbay 150W (Carpark)</t>
  </si>
  <si>
    <t xml:space="preserve">D.4.4</t>
  </si>
  <si>
    <t xml:space="preserve">โคม Emergency LED 2×9W + Battery</t>
  </si>
  <si>
    <t xml:space="preserve">D.4.5</t>
  </si>
  <si>
    <t xml:space="preserve">โคม Exit Sign LED</t>
  </si>
  <si>
    <t xml:space="preserve">D.4.6</t>
  </si>
  <si>
    <t xml:space="preserve">ค่าแรงติดตั้งโคมไฟทุกชนิด</t>
  </si>
  <si>
    <t xml:space="preserve">  รวม D.4 โคมไฟ LED ทั้งอาคาร (500 ดวง) + Emergency</t>
  </si>
  <si>
    <t xml:space="preserve">  ▶  D.5 สวิตช์ + เต้าเสียบ + หน้ากาก</t>
  </si>
  <si>
    <t xml:space="preserve">D.5.1</t>
  </si>
  <si>
    <t xml:space="preserve">สวิตช์ไฟ 1/2 ทาง</t>
  </si>
  <si>
    <t xml:space="preserve">D.5.2</t>
  </si>
  <si>
    <t xml:space="preserve">เต้าเสียบ 2P+E 16A</t>
  </si>
  <si>
    <t xml:space="preserve">D.5.3</t>
  </si>
  <si>
    <t xml:space="preserve">เต้าเสียบ 3P+E 32A</t>
  </si>
  <si>
    <t xml:space="preserve">D.5.4</t>
  </si>
  <si>
    <t xml:space="preserve">หน้ากาก Cover Plate</t>
  </si>
  <si>
    <t xml:space="preserve">D.5.5</t>
  </si>
  <si>
    <t xml:space="preserve">ค่าแรงติดตั้ง</t>
  </si>
  <si>
    <t xml:space="preserve">  รวม D.5 สวิตช์ + เต้าเสียบ + หน้ากาก</t>
  </si>
  <si>
    <t xml:space="preserve">  ▶  D.6 ระบบสายดิน + Lightning Protection</t>
  </si>
  <si>
    <t xml:space="preserve">D.6.1</t>
  </si>
  <si>
    <t xml:space="preserve">Ground Rod Copper 3 ม.</t>
  </si>
  <si>
    <t xml:space="preserve">แท่ง</t>
  </si>
  <si>
    <t xml:space="preserve">D.6.2</t>
  </si>
  <si>
    <t xml:space="preserve">สายดิน BC 95 mm² (Ring Earth)</t>
  </si>
  <si>
    <t xml:space="preserve">D.6.3</t>
  </si>
  <si>
    <t xml:space="preserve">Lightning Rod + Down Conductor ล่อฟ้า</t>
  </si>
  <si>
    <t xml:space="preserve">D.6.4</t>
  </si>
  <si>
    <t xml:space="preserve">Surge Protector SPD Type 1+2+3</t>
  </si>
  <si>
    <t xml:space="preserve">D.6.5</t>
  </si>
  <si>
    <t xml:space="preserve">ค่าแรงติดตั้ง+ทดสอบ Ground &lt; 1 Ω</t>
  </si>
  <si>
    <t xml:space="preserve">  รวม D.6 ระบบสายดิน + Lightning Protection</t>
  </si>
  <si>
    <t xml:space="preserve">  ▶  D.7 ระบบ Fire Alarm + Fire Suppression Sprinkler</t>
  </si>
  <si>
    <t xml:space="preserve">D.7.1</t>
  </si>
  <si>
    <t xml:space="preserve">FACP Addressable 200 Zone + Battery</t>
  </si>
  <si>
    <t xml:space="preserve">D.7.2</t>
  </si>
  <si>
    <t xml:space="preserve">Smoke Detector Addressable</t>
  </si>
  <si>
    <t xml:space="preserve">ตัว</t>
  </si>
  <si>
    <t xml:space="preserve">D.7.3</t>
  </si>
  <si>
    <t xml:space="preserve">Heat Detector + Manual Call Point</t>
  </si>
  <si>
    <t xml:space="preserve">D.7.4</t>
  </si>
  <si>
    <t xml:space="preserve">Sounder + Strobe</t>
  </si>
  <si>
    <t xml:space="preserve">D.7.5</t>
  </si>
  <si>
    <t xml:space="preserve">สาย FP200 2×1.5 mm² Shielded</t>
  </si>
  <si>
    <t xml:space="preserve">D.7.6</t>
  </si>
  <si>
    <t xml:space="preserve">ระบบ Sprinkler ท่อ GI Sch40 + หัว Sprinkler</t>
  </si>
  <si>
    <t xml:space="preserve">หัว</t>
  </si>
  <si>
    <t xml:space="preserve">D.7.7</t>
  </si>
  <si>
    <t xml:space="preserve">ปั๊มดับเพลิง Fire Pump 37 kW + Jockey</t>
  </si>
  <si>
    <t xml:space="preserve">D.7.8</t>
  </si>
  <si>
    <t xml:space="preserve">ถังน้ำสำรองดับเพลิง 30,000 ลิตร</t>
  </si>
  <si>
    <t xml:space="preserve">D.7.9</t>
  </si>
  <si>
    <t xml:space="preserve">ค่าแรงติดตั้งระบบ Fire Alarm + Sprinkler</t>
  </si>
  <si>
    <t xml:space="preserve">  รวม D.7 ระบบ Fire Alarm + Fire Suppression Sprinkler</t>
  </si>
  <si>
    <t xml:space="preserve">  ▶  D.8 ระบบปรับอากาศ Chiller + AHU + FCU</t>
  </si>
  <si>
    <t xml:space="preserve">D.8.1</t>
  </si>
  <si>
    <t xml:space="preserve">Chiller Water-Cooled 200 Ton พร้อมติดตั้ง</t>
  </si>
  <si>
    <t xml:space="preserve">D.8.2</t>
  </si>
  <si>
    <t xml:space="preserve">Cooling Tower 200 Ton</t>
  </si>
  <si>
    <t xml:space="preserve">D.8.3</t>
  </si>
  <si>
    <t xml:space="preserve">AHU Air Handling Unit 10,000 CFM</t>
  </si>
  <si>
    <t xml:space="preserve">D.8.4</t>
  </si>
  <si>
    <t xml:space="preserve">FCU Fan Coil Unit 12,000 BTU</t>
  </si>
  <si>
    <t xml:space="preserve">D.8.5</t>
  </si>
  <si>
    <t xml:space="preserve">ท่อน้ำเย็น Chilled Water Pipe 4" ฉนวน</t>
  </si>
  <si>
    <t xml:space="preserve">D.8.6</t>
  </si>
  <si>
    <t xml:space="preserve">ท่อน้ำเย็น 1"–2" สาขา FCU (ฉนวน)</t>
  </si>
  <si>
    <t xml:space="preserve">D.8.7</t>
  </si>
  <si>
    <t xml:space="preserve">ท่อ Duct Sheet Metal 24 Gauge</t>
  </si>
  <si>
    <t xml:space="preserve">D.8.8</t>
  </si>
  <si>
    <t xml:space="preserve">ค่าแรงติดตั้ง+ทดสอบ HVAC ทั้งระบบ</t>
  </si>
  <si>
    <t xml:space="preserve">  รวม D.8 ระบบปรับอากาศ Chiller + AHU + FCU</t>
  </si>
  <si>
    <t xml:space="preserve">  ▶  D.9 ระบบ CCTV + Access Control + Security</t>
  </si>
  <si>
    <t xml:space="preserve">D.9.1</t>
  </si>
  <si>
    <t xml:space="preserve">กล้อง IP Camera 8MP Outdoor (Fixed)</t>
  </si>
  <si>
    <t xml:space="preserve">D.9.2</t>
  </si>
  <si>
    <t xml:space="preserve">กล้อง IP Camera 8MP PTZ (หมุนได้)</t>
  </si>
  <si>
    <t xml:space="preserve">D.9.3</t>
  </si>
  <si>
    <t xml:space="preserve">NVR 64 Channel + HDD 20 TB (RAID)</t>
  </si>
  <si>
    <t xml:space="preserve">D.9.4</t>
  </si>
  <si>
    <t xml:space="preserve">Video Wall Monitor 55" 2×2 (ห้อง Control)</t>
  </si>
  <si>
    <t xml:space="preserve">D.9.5</t>
  </si>
  <si>
    <t xml:space="preserve">Access Control RFID 2FA ทุกชั้น</t>
  </si>
  <si>
    <t xml:space="preserve">D.9.6</t>
  </si>
  <si>
    <t xml:space="preserve">สาย LAN Cat6A FTP + ท่อ</t>
  </si>
  <si>
    <t xml:space="preserve">D.9.7</t>
  </si>
  <si>
    <t xml:space="preserve">ค่าแรงติดตั้งระบบ CCTV+Access</t>
  </si>
  <si>
    <t xml:space="preserve">  รวม D.9 ระบบ CCTV + Access Control + Security</t>
  </si>
  <si>
    <t xml:space="preserve">  ▶  D.10 ระบบสาร IT / Network / PA / BMS</t>
  </si>
  <si>
    <t xml:space="preserve">D.10.1</t>
  </si>
  <si>
    <t xml:space="preserve">Fiber Optic Backbone OM4 พร้อม Patch Panel</t>
  </si>
  <si>
    <t xml:space="preserve">D.10.2</t>
  </si>
  <si>
    <t xml:space="preserve">Network Switch 48-port PoE Managed</t>
  </si>
  <si>
    <t xml:space="preserve">D.10.3</t>
  </si>
  <si>
    <t xml:space="preserve">WiFi AP Ceiling Mount Dual-Band ทุกชั้น</t>
  </si>
  <si>
    <t xml:space="preserve">D.10.4</t>
  </si>
  <si>
    <t xml:space="preserve">PA System + Speaker Zone ทั้งอาคาร</t>
  </si>
  <si>
    <t xml:space="preserve">D.10.5</t>
  </si>
  <si>
    <t xml:space="preserve">BMS Server + I/O Module + Software</t>
  </si>
  <si>
    <t xml:space="preserve">D.10.6</t>
  </si>
  <si>
    <t xml:space="preserve">ค่าแรง+Programming BMS+Network</t>
  </si>
  <si>
    <t xml:space="preserve">  รวม D.10 ระบบสาร IT / Network / PA / BMS</t>
  </si>
  <si>
    <t xml:space="preserve">  ▶  D.11 Transformer + Generator + UPS</t>
  </si>
  <si>
    <t xml:space="preserve">D.11.1</t>
  </si>
  <si>
    <t xml:space="preserve">หม้อแปลง Transformer 1,250 kVA</t>
  </si>
  <si>
    <t xml:space="preserve">D.11.2</t>
  </si>
  <si>
    <t xml:space="preserve">Generator Diesel Standby 500 kW</t>
  </si>
  <si>
    <t xml:space="preserve">D.11.3</t>
  </si>
  <si>
    <t xml:space="preserve">ATS Automatic Transfer Switch 1,600A</t>
  </si>
  <si>
    <t xml:space="preserve">D.11.4</t>
  </si>
  <si>
    <t xml:space="preserve">UPS Modular 40 kVA (Server Room+Critical)</t>
  </si>
  <si>
    <t xml:space="preserve">D.11.5</t>
  </si>
  <si>
    <t xml:space="preserve">ถังน้ำมัน Generator 2,000 ลิตร + ท่อ</t>
  </si>
  <si>
    <t xml:space="preserve">D.11.6</t>
  </si>
  <si>
    <t xml:space="preserve">ค่าแรงติดตั้ง+ต่อสาย Transformer+Gen+UPS</t>
  </si>
  <si>
    <t xml:space="preserve">  รวม D.11 Transformer + Generator + UPS</t>
  </si>
  <si>
    <t xml:space="preserve">รวมงานระบบไฟฟ้าและสื่อสาร</t>
  </si>
  <si>
    <t xml:space="preserve">E. งานระบบสุขาภิบาลและประปา (Plumbing &amp; Sanitary)</t>
  </si>
  <si>
    <t xml:space="preserve">  ▶  E.1 งานท่อน้ำดี PPR + GI ทั้งอาคาร</t>
  </si>
  <si>
    <t xml:space="preserve">E.1.1</t>
  </si>
  <si>
    <t xml:space="preserve">ท่อ PPR PN20 ขนาด 1/2"–3/4" สาขา</t>
  </si>
  <si>
    <t xml:space="preserve">E.1.2</t>
  </si>
  <si>
    <t xml:space="preserve">ท่อ PPR PN20 ขนาด 1"–1.5"</t>
  </si>
  <si>
    <t xml:space="preserve">E.1.3</t>
  </si>
  <si>
    <t xml:space="preserve">ท่อ GI 2" Riser Main ขึ้นทุกชั้น</t>
  </si>
  <si>
    <t xml:space="preserve">E.1.4</t>
  </si>
  <si>
    <t xml:space="preserve">ท่อ GI 3" Main Pipe จาก Pump Room</t>
  </si>
  <si>
    <t xml:space="preserve">E.1.5</t>
  </si>
  <si>
    <t xml:space="preserve">Fitting Set PPR+GI ทั้งหมด</t>
  </si>
  <si>
    <t xml:space="preserve">E.1.6</t>
  </si>
  <si>
    <t xml:space="preserve">Ball Valve + Gate Valve (ทุกชั้น)</t>
  </si>
  <si>
    <t xml:space="preserve">E.1.7</t>
  </si>
  <si>
    <t xml:space="preserve">Pressure Reducer Valve</t>
  </si>
  <si>
    <t xml:space="preserve">E.1.8</t>
  </si>
  <si>
    <t xml:space="preserve">ค่าแรงเดินท่อน้ำดีทั้งอาคาร</t>
  </si>
  <si>
    <t xml:space="preserve">  รวม E.1 งานท่อน้ำดี PPR + GI ทั้งอาคาร</t>
  </si>
  <si>
    <t xml:space="preserve">  ▶  E.2 งานท่อน้ำทิ้ง + Soil Stack PVC/HDPE</t>
  </si>
  <si>
    <t xml:space="preserve">E.2.1</t>
  </si>
  <si>
    <t xml:space="preserve">ท่อ PVC 2"–3" น้ำทิ้งทั่วไป</t>
  </si>
  <si>
    <t xml:space="preserve">E.2.2</t>
  </si>
  <si>
    <t xml:space="preserve">ท่อ PVC 4" Soil Stack โสโครก</t>
  </si>
  <si>
    <t xml:space="preserve">E.2.3</t>
  </si>
  <si>
    <t xml:space="preserve">ท่อ PVC 6" Stack หลักลงดิน</t>
  </si>
  <si>
    <t xml:space="preserve">E.2.4</t>
  </si>
  <si>
    <t xml:space="preserve">Fitting Set PVC + Reducer</t>
  </si>
  <si>
    <t xml:space="preserve">E.2.5</t>
  </si>
  <si>
    <t xml:space="preserve">P-Trap + S-Trap ทุกจุด</t>
  </si>
  <si>
    <t xml:space="preserve">E.2.6</t>
  </si>
  <si>
    <t xml:space="preserve">ค่าแรงเดินท่อ+ทดสอบรั่ว</t>
  </si>
  <si>
    <t xml:space="preserve">  รวม E.2 งานท่อน้ำทิ้ง + Soil Stack PVC/HDPE</t>
  </si>
  <si>
    <t xml:space="preserve">  ▶  E.3 ห้องสูบน้ำ Pump Room + ถังพักน้ำ</t>
  </si>
  <si>
    <t xml:space="preserve">E.3.1</t>
  </si>
  <si>
    <t xml:space="preserve">ถังพักน้ำดิน HDPE 15,000 ลิตร</t>
  </si>
  <si>
    <t xml:space="preserve">E.3.2</t>
  </si>
  <si>
    <t xml:space="preserve">ถัง Rooftop PE 5,000 ลิตร</t>
  </si>
  <si>
    <t xml:space="preserve">E.3.3</t>
  </si>
  <si>
    <t xml:space="preserve">Booster Pump 1.5 kW แบบ Parallel</t>
  </si>
  <si>
    <t xml:space="preserve">E.3.4</t>
  </si>
  <si>
    <t xml:space="preserve">Transfer Pump 0.75 kW</t>
  </si>
  <si>
    <t xml:space="preserve">E.3.5</t>
  </si>
  <si>
    <t xml:space="preserve">Pressure Tank 150 ลิตร</t>
  </si>
  <si>
    <t xml:space="preserve">E.3.6</t>
  </si>
  <si>
    <t xml:space="preserve">มิเตอร์น้ำ 2" + นำสาย PE 2"</t>
  </si>
  <si>
    <t xml:space="preserve">E.3.7</t>
  </si>
  <si>
    <t xml:space="preserve">Water Level Controller + Float Valve</t>
  </si>
  <si>
    <t xml:space="preserve">E.3.8</t>
  </si>
  <si>
    <t xml:space="preserve">ค่าแรงติดตั้ง Pump Room ทั้งชุด</t>
  </si>
  <si>
    <t xml:space="preserve">  รวม E.3 ห้องสูบน้ำ Pump Room + ถังพักน้ำ</t>
  </si>
  <si>
    <t xml:space="preserve">  ▶  E.4 ระบบน้ำร้อน Central Hot Water</t>
  </si>
  <si>
    <t xml:space="preserve">E.4.1</t>
  </si>
  <si>
    <t xml:space="preserve">Water Heater Boiler Storage 500 ลิตร</t>
  </si>
  <si>
    <t xml:space="preserve">E.4.2</t>
  </si>
  <si>
    <t xml:space="preserve">ท่อน้ำร้อน Copper 3/4"–1.5" ฉนวน</t>
  </si>
  <si>
    <t xml:space="preserve">E.4.3</t>
  </si>
  <si>
    <t xml:space="preserve">Circulation Pump น้ำร้อน 0.37 kW</t>
  </si>
  <si>
    <t xml:space="preserve">E.4.4</t>
  </si>
  <si>
    <t xml:space="preserve">ค่าแรงติดตั้งระบบน้ำร้อน</t>
  </si>
  <si>
    <t xml:space="preserve">  รวม E.4 ระบบน้ำร้อน Central Hot Water</t>
  </si>
  <si>
    <t xml:space="preserve">  ▶  E.5 สุขภัณฑ์ 20 ห้องน้ำ (ชาย/หญิง/Accessible)</t>
  </si>
  <si>
    <t xml:space="preserve">E.5.1</t>
  </si>
  <si>
    <t xml:space="preserve">โถส้วมนั่งราบ Close Coupled (Standard)</t>
  </si>
  <si>
    <t xml:space="preserve">E.5.2</t>
  </si>
  <si>
    <t xml:space="preserve">โถปัสสาวะชาย Urinal + Flush Valve</t>
  </si>
  <si>
    <t xml:space="preserve">E.5.3</t>
  </si>
  <si>
    <t xml:space="preserve">อ่างล้างหน้า Counter Basin + ก๊อก Mixer</t>
  </si>
  <si>
    <t xml:space="preserve">E.5.4</t>
  </si>
  <si>
    <t xml:space="preserve">ฝักบัว Shower Set</t>
  </si>
  <si>
    <t xml:space="preserve">E.5.5</t>
  </si>
  <si>
    <t xml:space="preserve">โถ + ราวจับ ผู้พิการ Accessible</t>
  </si>
  <si>
    <t xml:space="preserve">E.5.6</t>
  </si>
  <si>
    <t xml:space="preserve">Floor Drain Stainless 4"</t>
  </si>
  <si>
    <t xml:space="preserve">E.5.7</t>
  </si>
  <si>
    <t xml:space="preserve">กระจก Frameless + ราวผ้า + Accessories</t>
  </si>
  <si>
    <t xml:space="preserve">E.5.8</t>
  </si>
  <si>
    <t xml:space="preserve">เครื่องทำน้ำอุ่น Instant 3,500W</t>
  </si>
  <si>
    <t xml:space="preserve">E.5.9</t>
  </si>
  <si>
    <t xml:space="preserve">ค่าแรงติดตั้งสุขภัณฑ์ทั้งหมด</t>
  </si>
  <si>
    <t xml:space="preserve">ห้อง</t>
  </si>
  <si>
    <t xml:space="preserve">  รวม E.5 สุขภัณฑ์ 20 ห้องน้ำ (ชาย/หญิง/Accessible)</t>
  </si>
  <si>
    <t xml:space="preserve">  ▶  E.6 ระบบน้ำดื่ม + ซิงค์ + Pantry</t>
  </si>
  <si>
    <t xml:space="preserve">E.6.1</t>
  </si>
  <si>
    <t xml:space="preserve">ตู้น้ำดื่ม Water Cooler + Heater 20 ลิตร</t>
  </si>
  <si>
    <t xml:space="preserve">E.6.2</t>
  </si>
  <si>
    <t xml:space="preserve">ซิงค์ Stainless 2 หลุม + ก๊อก</t>
  </si>
  <si>
    <t xml:space="preserve">E.6.3</t>
  </si>
  <si>
    <t xml:space="preserve">ชุดครัว Pantry Modular</t>
  </si>
  <si>
    <t xml:space="preserve">ม.ตรง</t>
  </si>
  <si>
    <t xml:space="preserve">E.6.4</t>
  </si>
  <si>
    <t xml:space="preserve">ก๊อกน้ำ Hose Bib ภายนอก</t>
  </si>
  <si>
    <t xml:space="preserve">E.6.5</t>
  </si>
  <si>
    <t xml:space="preserve">ค่าแรงติดตั้ง Pantry</t>
  </si>
  <si>
    <t xml:space="preserve">  รวม E.6 ระบบน้ำดื่ม + ซิงค์ + Pantry</t>
  </si>
  <si>
    <t xml:space="preserve">  ▶  E.7 ระบบบำบัดน้ำเสีย + ถังดักไขมัน</t>
  </si>
  <si>
    <t xml:space="preserve">E.7.1</t>
  </si>
  <si>
    <t xml:space="preserve">ถังบำบัดน้ำเสีย HDPE 20,000 ลิตร</t>
  </si>
  <si>
    <t xml:space="preserve">E.7.2</t>
  </si>
  <si>
    <t xml:space="preserve">บ่อพัก Manhole คสล. 1.2×1.2 ม.</t>
  </si>
  <si>
    <t xml:space="preserve">บ่อ</t>
  </si>
  <si>
    <t xml:space="preserve">E.7.3</t>
  </si>
  <si>
    <t xml:space="preserve">บ่อดักไขมัน Grease Trap 100 ลิตร SS</t>
  </si>
  <si>
    <t xml:space="preserve">E.7.4</t>
  </si>
  <si>
    <t xml:space="preserve">ท่อ PVC 8" น้ำเสียออกนอก</t>
  </si>
  <si>
    <t xml:space="preserve">E.7.5</t>
  </si>
  <si>
    <t xml:space="preserve">ระบบเติมอากาศ Aeration + Pump</t>
  </si>
  <si>
    <t xml:space="preserve">E.7.6</t>
  </si>
  <si>
    <t xml:space="preserve">ค่าแรงติดตั้งระบบบำบัด</t>
  </si>
  <si>
    <t xml:space="preserve">  รวม E.7 ระบบบำบัดน้ำเสีย + ถังดักไขมัน</t>
  </si>
  <si>
    <t xml:space="preserve">รวมงานระบบสุขาภิบาลและประปา</t>
  </si>
  <si>
    <t xml:space="preserve">F. งานโครงสร้างพื้นฐาน/ภายนอก (Infrastructure &amp; Site Works)</t>
  </si>
  <si>
    <t xml:space="preserve">  ▶  F.1 งานรั้ว คสล.+อิฐ สูง 3.0 ม. + ผนังกั้น (160 ม.)</t>
  </si>
  <si>
    <t xml:space="preserve">F.1.1</t>
  </si>
  <si>
    <t xml:space="preserve">เหล็กเส้น DB20 ยืนเสารั้ว</t>
  </si>
  <si>
    <t xml:space="preserve">F.1.2</t>
  </si>
  <si>
    <t xml:space="preserve">คอนกรีตผสมเสร็จ 210 ksc.</t>
  </si>
  <si>
    <t xml:space="preserve">F.1.3</t>
  </si>
  <si>
    <t xml:space="preserve">อิฐมอญ + ปูน ก่อ+ฉาบรั้ว</t>
  </si>
  <si>
    <t xml:space="preserve">F.1.4</t>
  </si>
  <si>
    <t xml:space="preserve">ค่าแรงก่อ+เสา+ฉาบ</t>
  </si>
  <si>
    <t xml:space="preserve">  รวม F.1 งานรั้ว คสล.+อิฐ สูง 3.0 ม. + ผนังกั้น (160 ม.)</t>
  </si>
  <si>
    <t xml:space="preserve">  ▶  F.2 งานประตูรั้ว + ระบบ Boom Gate + Security Booth</t>
  </si>
  <si>
    <t xml:space="preserve">F.2.1</t>
  </si>
  <si>
    <t xml:space="preserve">ประตูรถยนต์ไฟฟ้าบานเลื่อน 6.0 ม.</t>
  </si>
  <si>
    <t xml:space="preserve">F.2.2</t>
  </si>
  <si>
    <t xml:space="preserve">ประตูคนเดินไฟฟ้าบานเปิด</t>
  </si>
  <si>
    <t xml:space="preserve">F.2.3</t>
  </si>
  <si>
    <t xml:space="preserve">Boom Gate Automatic + Card Reader</t>
  </si>
  <si>
    <t xml:space="preserve">F.2.4</t>
  </si>
  <si>
    <t xml:space="preserve">Security Booth + Intercom + Camera</t>
  </si>
  <si>
    <t xml:space="preserve">F.2.5</t>
  </si>
  <si>
    <t xml:space="preserve">ค่าแรงติดตั้ง+Programming</t>
  </si>
  <si>
    <t xml:space="preserve">  รวม F.2 งานประตูรั้ว + ระบบ Boom Gate + Security Booth</t>
  </si>
  <si>
    <t xml:space="preserve">  ▶  F.3 งานพื้นลานจอดรถ + ถนน (1,000 ม.²)</t>
  </si>
  <si>
    <t xml:space="preserve">F.3.1</t>
  </si>
  <si>
    <t xml:space="preserve">หินคลุก รองพื้น t=20 ซม.</t>
  </si>
  <si>
    <t xml:space="preserve">F.3.2</t>
  </si>
  <si>
    <t xml:space="preserve">คอนกรีต 240 ksc. t=20 ซม. + เหล็กตาข่าย</t>
  </si>
  <si>
    <t xml:space="preserve">F.3.3</t>
  </si>
  <si>
    <t xml:space="preserve">Wire Mesh RB9 @0.20 ลานจอดรถ</t>
  </si>
  <si>
    <t xml:space="preserve">F.3.4</t>
  </si>
  <si>
    <t xml:space="preserve">ตีเส้นจราจร+ป้ายจอดรถ+หมุดสะท้อน</t>
  </si>
  <si>
    <t xml:space="preserve">F.3.5</t>
  </si>
  <si>
    <t xml:space="preserve">ระบบระบายน้ำ Drain Channel</t>
  </si>
  <si>
    <t xml:space="preserve">F.3.6</t>
  </si>
  <si>
    <t xml:space="preserve">ค่าแรงเทคอนกรีต+ขัดผิว</t>
  </si>
  <si>
    <t xml:space="preserve">  รวม F.3 งานพื้นลานจอดรถ + ถนน (1,000 ม.²)</t>
  </si>
  <si>
    <t xml:space="preserve">  ▶  F.4 ระบบระบายน้ำภายนอก + บ่อพัก</t>
  </si>
  <si>
    <t xml:space="preserve">F.4.1</t>
  </si>
  <si>
    <t xml:space="preserve">ท่อ PVC/RC 10" ระบายน้ำรอบอาคาร</t>
  </si>
  <si>
    <t xml:space="preserve">F.4.2</t>
  </si>
  <si>
    <t xml:space="preserve">Storm Manhole คสล. 1.2×1.2 ม.</t>
  </si>
  <si>
    <t xml:space="preserve">F.4.3</t>
  </si>
  <si>
    <t xml:space="preserve">ฝาบ่อเหล็กหล่อ D400 ชั้น Heavy</t>
  </si>
  <si>
    <t xml:space="preserve">F.4.4</t>
  </si>
  <si>
    <t xml:space="preserve">Catch Basin ดักตะกอน</t>
  </si>
  <si>
    <t xml:space="preserve">F.4.5</t>
  </si>
  <si>
    <t xml:space="preserve">ค่าแรงขุดดิน+วางท่อ+กลบ</t>
  </si>
  <si>
    <t xml:space="preserve">  รวม F.4 ระบบระบายน้ำภายนอก + บ่อพัก</t>
  </si>
  <si>
    <t xml:space="preserve">  ▶  F.5 งานจัดสวน + ไฟสวน + ภูมิทัศน์</t>
  </si>
  <si>
    <t xml:space="preserve">F.5.1</t>
  </si>
  <si>
    <t xml:space="preserve">ต้นไม้ขนาดใหญ่ (ขนาด 3.0–5.0 ม.)</t>
  </si>
  <si>
    <t xml:space="preserve">F.5.2</t>
  </si>
  <si>
    <t xml:space="preserve">ต้นไม้ขนาดกลาง + พุ่มประดับ</t>
  </si>
  <si>
    <t xml:space="preserve">F.5.3</t>
  </si>
  <si>
    <t xml:space="preserve">หญ้านวลน้อย ปูสนาม + Mulch</t>
  </si>
  <si>
    <t xml:space="preserve">F.5.4</t>
  </si>
  <si>
    <t xml:space="preserve">ดินปลูก + ปุ๋ยอินทรีย์</t>
  </si>
  <si>
    <t xml:space="preserve">F.5.5</t>
  </si>
  <si>
    <t xml:space="preserve">ระบบรดน้ำอัตโนมัติ Drip + Pop-up</t>
  </si>
  <si>
    <t xml:space="preserve">F.5.6</t>
  </si>
  <si>
    <t xml:space="preserve">โคมไฟ Post Light LED 30W</t>
  </si>
  <si>
    <t xml:space="preserve">F.5.7</t>
  </si>
  <si>
    <t xml:space="preserve">In-Ground Up-Light LED 10W ส่องต้นไม้</t>
  </si>
  <si>
    <t xml:space="preserve">F.5.8</t>
  </si>
  <si>
    <t xml:space="preserve">ค่าแรงปลูกต้นไม้+จัดภูมิทัศน์</t>
  </si>
  <si>
    <t xml:space="preserve">  รวม F.5 งานจัดสวน + ไฟสวน + ภูมิทัศน์</t>
  </si>
  <si>
    <t xml:space="preserve">  ▶  F.6 ลิฟต์โดยสาร + ลิฟต์บรรทุก (Elevators)</t>
  </si>
  <si>
    <t xml:space="preserve">F.6.1</t>
  </si>
  <si>
    <t xml:space="preserve">ลิฟต์โดยสาร Passenger 1,000 kg 8 ชั้น 1.75 m/s</t>
  </si>
  <si>
    <t xml:space="preserve">F.6.2</t>
  </si>
  <si>
    <t xml:space="preserve">ลิฟต์บรรทุก Service 1,600 kg 8 ชั้น</t>
  </si>
  <si>
    <t xml:space="preserve">F.6.3</t>
  </si>
  <si>
    <t xml:space="preserve">Lift Pit + Machine Room คสล.</t>
  </si>
  <si>
    <t xml:space="preserve">F.6.4</t>
  </si>
  <si>
    <t xml:space="preserve">สาย Power ลิฟต์ + Traveller Cable</t>
  </si>
  <si>
    <t xml:space="preserve">F.6.5</t>
  </si>
  <si>
    <t xml:space="preserve">ค่าติดตั้ง + Testing + Commissioning ลิฟต์</t>
  </si>
  <si>
    <t xml:space="preserve">  รวม F.6 ลิฟต์โดยสาร + ลิฟต์บรรทุก (Elevators)</t>
  </si>
  <si>
    <t xml:space="preserve">  ▶  F.7 ระบบ Generator + ห้อง Electrical + ถังน้ำมัน</t>
  </si>
  <si>
    <t xml:space="preserve">F.7.1</t>
  </si>
  <si>
    <t xml:space="preserve">Generator Diesel Standby 800 kW</t>
  </si>
  <si>
    <t xml:space="preserve">F.7.2</t>
  </si>
  <si>
    <t xml:space="preserve">ถังน้ำมัน Day Tank 5,000 ลิตร + ท่อ</t>
  </si>
  <si>
    <t xml:space="preserve">F.7.3</t>
  </si>
  <si>
    <t xml:space="preserve">ATS 2,000A + Synchronizing Panel</t>
  </si>
  <si>
    <t xml:space="preserve">F.7.4</t>
  </si>
  <si>
    <t xml:space="preserve">ห้อง Generator + Electrical Room (ก่ออิฐ+ฉาบ+ประตูกันเสียง)</t>
  </si>
  <si>
    <t xml:space="preserve">F.7.5</t>
  </si>
  <si>
    <t xml:space="preserve">ท่อไอเสีย Stainless 6" + ฉนวน</t>
  </si>
  <si>
    <t xml:space="preserve">F.7.6</t>
  </si>
  <si>
    <t xml:space="preserve">ค่าแรงติดตั้ง Generator + ATS + ต่อสาย</t>
  </si>
  <si>
    <t xml:space="preserve">  รวม F.7 ระบบ Generator + ห้อง Electrical + ถังน้ำมัน</t>
  </si>
  <si>
    <t xml:space="preserve">  ▶  F.8 งานป้าย + ระบบความปลอดภัยอาคาร + Façade Lighting</t>
  </si>
  <si>
    <t xml:space="preserve">F.8.1</t>
  </si>
  <si>
    <t xml:space="preserve">Letter Sign ชื่ออาคาร Backlit LED (Roof)</t>
  </si>
  <si>
    <t xml:space="preserve">F.8.2</t>
  </si>
  <si>
    <t xml:space="preserve">Façade Lighting LED Strip + Controller</t>
  </si>
  <si>
    <t xml:space="preserve">F.8.3</t>
  </si>
  <si>
    <t xml:space="preserve">Bollard Light LED 20W รอบอาคาร</t>
  </si>
  <si>
    <t xml:space="preserve">F.8.4</t>
  </si>
  <si>
    <t xml:space="preserve">ระบบสัญญาณกันขโมย Perimeter Alarm</t>
  </si>
  <si>
    <t xml:space="preserve">F.8.5</t>
  </si>
  <si>
    <t xml:space="preserve">ป้ายทิศทาง Wayfinding Signage</t>
  </si>
  <si>
    <t xml:space="preserve">F.8.6</t>
  </si>
  <si>
    <t xml:space="preserve">ค่าแรงติดตั้งงานป้าย+ไฟ Façade</t>
  </si>
  <si>
    <t xml:space="preserve">  รวม F.8 งานป้าย + ระบบความปลอดภัยอาคาร + Façade Lighting</t>
  </si>
  <si>
    <t xml:space="preserve">รวมงานโครงสร้างพื้นฐาน/ภายนอก</t>
  </si>
  <si>
    <t xml:space="preserve">BOQ — สรุปยอดรวมทุกหมวดงาน | อาคารสำนักงาน/พาณิชย์ 8 ชั้น  ~2,000 ม.²/ชั้น  (รวม ~16,000 ม.²)</t>
  </si>
  <si>
    <t xml:space="preserve">วันที่จัดทำ: 21/05/2026   |   Overhead 10%   |   VAT 7%</t>
  </si>
  <si>
    <t xml:space="preserve">ลำดับ</t>
  </si>
  <si>
    <t xml:space="preserve">หมวดงาน</t>
  </si>
  <si>
    <t xml:space="preserve">รวมค่าแรง (฿)</t>
  </si>
  <si>
    <t xml:space="preserve">รวมค่าวัสดุ (฿)</t>
  </si>
  <si>
    <t xml:space="preserve">รวม แรง+วัสดุ (฿)</t>
  </si>
  <si>
    <t xml:space="preserve">ค่าดำเนินการ (฿)</t>
  </si>
  <si>
    <t xml:space="preserve">รวมก่อน VAT (฿)</t>
  </si>
  <si>
    <t xml:space="preserve">ราคารวม (รวม VAT) (฿)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</si>
  <si>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</si>
  <si>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</si>
  <si>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</si>
  <si>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</si>
  <si>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</si>
  <si>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</si>
  <si>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รวมราคางานทั้งหมด (ก่อน VAT)</t>
  </si>
  <si>
    <t xml:space="preserve">ราคารวมสุทธิ รวม VAT 7%  ▶  GRAND TOTAL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</si>
</sst>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"/>
    <numFmt numFmtId="166" formatCode="#,##0"/>
    <numFmt numFmtId="167" formatCode="0.00%"/>
  </numFmts>
  <fonts count="24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5"/>
      <color rgb="FFFFFFFF"/>
      <name val="Tahoma"/>
      <family val="0"/>
      <charset val="1"/>
    </font>
    <font>
      <b val="true"/>
      <sz val="12"/>
      <color rgb="FFFFFFFF"/>
      <name val="Tahoma"/>
      <family val="0"/>
      <charset val="1"/>
    </font>
    <font>
      <b val="true"/>
      <sz val="10"/>
      <color rgb="FF1F4E79"/>
      <name val="Tahoma"/>
      <family val="0"/>
      <charset val="1"/>
    </font>
    <font>
      <sz val="10"/>
      <color rgb="FF000000"/>
      <name val="Tahoma"/>
      <family val="0"/>
      <charset val="1"/>
    </font>
    <font>
      <b val="true"/>
      <sz val="11"/>
      <color rgb="FFFFFFFF"/>
      <name val="Tahoma"/>
      <family val="0"/>
      <charset val="1"/>
    </font>
    <font>
      <b val="true"/>
      <sz val="10"/>
      <color rgb="FFFFFFFF"/>
      <name val="Tahoma"/>
      <family val="0"/>
      <charset val="1"/>
    </font>
    <font>
      <sz val="9"/>
      <color rgb="FF000000"/>
      <name val="Tahoma"/>
      <family val="0"/>
      <charset val="1"/>
    </font>
    <font>
      <sz val="8"/>
      <color rgb="FFFFFFFF"/>
      <name val="Tahoma"/>
      <family val="0"/>
      <charset val="1"/>
    </font>
    <font>
      <b val="true"/>
      <sz val="9"/>
      <color rgb="FFFFFFFF"/>
      <name val="Tahoma"/>
      <family val="0"/>
      <charset val="1"/>
    </font>
    <font>
      <b val="true"/>
      <sz val="9"/>
      <color rgb="FF000000"/>
      <name val="Tahoma"/>
      <family val="0"/>
      <charset val="1"/>
    </font>
    <font>
      <sz val="8"/>
      <color rgb="FF000000"/>
      <name val="Tahoma"/>
      <family val="0"/>
      <charset val="1"/>
    </font>
    <font>
      <sz val="9"/>
      <color rgb="FFFFFFFF"/>
      <name val="Tahoma"/>
      <family val="0"/>
      <charset val="1"/>
    </font>
    <font>
      <b val="true"/>
      <sz val="11"/>
      <color rgb="FFC00000"/>
      <name val="Tahoma"/>
      <family val="0"/>
      <charset val="1"/>
    </font>
    <font>
      <b val="true"/>
      <sz val="13"/>
      <color rgb="FFFFFFFF"/>
      <name val="Tahoma"/>
      <family val="0"/>
      <charset val="1"/>
    </font>
    <font>
      <sz val="10"/>
      <color rgb="FFFFFFFF"/>
      <name val="Tahoma"/>
      <family val="0"/>
      <charset val="1"/>
    </font>
    <font>
      <b val="true"/>
      <sz val="10"/>
      <color rgb="FF000000"/>
      <name val="Tahoma"/>
      <family val="0"/>
      <charset val="1"/>
    </font>
    <font>
      <b val="true"/>
      <sz val="12"/>
      <color rgb="FFFFFF00"/>
      <name val="Tahoma"/>
      <family val="0"/>
      <charset val="1"/>
    </font>
    <font>
      <b val="true"/>
      <sz val="13"/>
      <color rgb="FFC00000"/>
      <name val="Tahoma"/>
      <family val="0"/>
      <charset val="1"/>
    </font>
    <font>
      <b val="true"/>
      <sz val="12"/>
      <color rgb="FFC00000"/>
      <name val="Tahoma"/>
      <family val="0"/>
      <charset val="1"/>
    </font>
    <font>
      <b val="true"/>
      <sz val="14"/>
      <color rgb="FFFFFFFF"/>
      <name val="Tahoma"/>
      <family val="0"/>
      <charset val="1"/>
    </font>
  </fonts>
  <fills count="31">
    <fill>
      <patternFill patternType="none"/>
    </fill>
    <fill>
      <patternFill patternType="gray125"/>
    </fill>
    <fill>
      <patternFill patternType="solid">
        <fgColor rgb="FF1F4E79"/>
        <bgColor rgb="FF006060"/>
      </patternFill>
    </fill>
    <fill>
      <patternFill patternType="solid">
        <fgColor rgb="FF2E75B6"/>
        <bgColor rgb="FF0066CC"/>
      </patternFill>
    </fill>
    <fill>
      <patternFill patternType="solid">
        <fgColor rgb="FFDEEAF1"/>
        <bgColor rgb="FFD6E8FF"/>
      </patternFill>
    </fill>
    <fill>
      <patternFill patternType="solid">
        <fgColor rgb="FFFFFFFF"/>
        <bgColor rgb="FFF2F2F2"/>
      </patternFill>
    </fill>
    <fill>
      <patternFill patternType="solid">
        <fgColor rgb="FF375623"/>
        <bgColor rgb="FF1F5C1F"/>
      </patternFill>
    </fill>
    <fill>
      <patternFill patternType="solid">
        <fgColor rgb="FF883300"/>
        <bgColor rgb="FFB04000"/>
      </patternFill>
    </fill>
    <fill>
      <patternFill patternType="solid">
        <fgColor rgb="FFFDE8D8"/>
        <bgColor rgb="FFFAE5D3"/>
      </patternFill>
    </fill>
    <fill>
      <patternFill patternType="solid">
        <fgColor rgb="FF003366"/>
        <bgColor rgb="FF1F4E79"/>
      </patternFill>
    </fill>
    <fill>
      <patternFill patternType="solid">
        <fgColor rgb="FFD6E8FF"/>
        <bgColor rgb="FFDEEAF1"/>
      </patternFill>
    </fill>
    <fill>
      <patternFill patternType="solid">
        <fgColor rgb="FF1F5C1F"/>
        <bgColor rgb="FF375623"/>
      </patternFill>
    </fill>
    <fill>
      <patternFill patternType="solid">
        <fgColor rgb="FFE0F5E0"/>
        <bgColor rgb="FFD6F2F2"/>
      </patternFill>
    </fill>
    <fill>
      <patternFill patternType="solid">
        <fgColor rgb="FF5B0086"/>
        <bgColor rgb="FF800080"/>
      </patternFill>
    </fill>
    <fill>
      <patternFill patternType="solid">
        <fgColor rgb="FFEDE0F9"/>
        <bgColor rgb="FFDEEAF1"/>
      </patternFill>
    </fill>
    <fill>
      <patternFill patternType="solid">
        <fgColor rgb="FF006060"/>
        <bgColor rgb="FF1F4E79"/>
      </patternFill>
    </fill>
    <fill>
      <patternFill patternType="solid">
        <fgColor rgb="FFD6F2F2"/>
        <bgColor rgb="FFDEEAF1"/>
      </patternFill>
    </fill>
    <fill>
      <patternFill patternType="solid">
        <fgColor rgb="FFB04000"/>
        <bgColor rgb="FF883300"/>
      </patternFill>
    </fill>
    <fill>
      <patternFill patternType="solid">
        <fgColor rgb="FFFAE5D3"/>
        <bgColor rgb="FFFDE8D8"/>
      </patternFill>
    </fill>
    <fill>
      <patternFill patternType="solid">
        <fgColor rgb="FFF2F2F2"/>
        <bgColor rgb="FFEBF5FB"/>
      </patternFill>
    </fill>
    <fill>
      <patternFill patternType="solid">
        <fgColor rgb="FF404040"/>
        <bgColor rgb="FF375623"/>
      </patternFill>
    </fill>
    <fill>
      <patternFill patternType="solid">
        <fgColor rgb="FFF0B090"/>
        <bgColor rgb="FFEBA070"/>
      </patternFill>
    </fill>
    <fill>
      <patternFill patternType="solid">
        <fgColor rgb="FFEBF5FB"/>
        <bgColor rgb="FFF2F2F2"/>
      </patternFill>
    </fill>
    <fill>
      <patternFill patternType="solid">
        <fgColor rgb="FFFFC000"/>
        <bgColor rgb="FFFF9900"/>
      </patternFill>
    </fill>
    <fill>
      <patternFill patternType="solid">
        <fgColor rgb="FF9DC3E6"/>
        <bgColor rgb="FF80CCCC"/>
      </patternFill>
    </fill>
    <fill>
      <patternFill patternType="solid">
        <fgColor rgb="FFA9D18E"/>
        <bgColor rgb="FF80CCCC"/>
      </patternFill>
    </fill>
    <fill>
      <patternFill patternType="solid">
        <fgColor rgb="FFC6A0E0"/>
        <bgColor rgb="FF9DC3E6"/>
      </patternFill>
    </fill>
    <fill>
      <patternFill patternType="solid">
        <fgColor rgb="FF80CCCC"/>
        <bgColor rgb="FF9DC3E6"/>
      </patternFill>
    </fill>
    <fill>
      <patternFill patternType="solid">
        <fgColor rgb="FFEBA070"/>
        <bgColor rgb="FFF0B090"/>
      </patternFill>
    </fill>
    <fill>
      <patternFill patternType="solid">
        <fgColor rgb="FFC00000"/>
        <bgColor rgb="FF800000"/>
      </patternFill>
    </fill>
    <fill>
      <patternFill patternType="solid">
        <fgColor rgb="FFFFFF00"/>
        <bgColor rgb="FFFFC000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4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5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8" fillId="6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9" fillId="7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8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9" fillId="9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1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9" fillId="11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12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9" fillId="13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14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9" fillId="15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16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9" fillId="17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18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0" fillId="19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2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2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21" borderId="1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14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0" fillId="22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10" fillId="22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10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10" fillId="22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8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8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8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0" fillId="8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3" fillId="21" borderId="1" xfId="0" applyFont="true" applyBorder="true" applyAlignment="true" applyProtection="false">
      <alignment horizontal="left" vertical="center" textRotation="0" wrapText="false" indent="2" shrinkToFit="false"/>
      <protection locked="true" hidden="false"/>
    </xf>
    <xf numFmtId="165" fontId="13" fillId="21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21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3" fillId="21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3" fillId="2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7" borderId="1" xfId="0" applyFont="true" applyBorder="true" applyAlignment="true" applyProtection="false">
      <alignment horizontal="left" vertical="center" textRotation="0" wrapText="false" indent="2" shrinkToFit="false"/>
      <protection locked="true" hidden="false"/>
    </xf>
    <xf numFmtId="166" fontId="9" fillId="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6" fillId="2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24" borderId="1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14" fillId="1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1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1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0" fillId="1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3" fillId="24" borderId="1" xfId="0" applyFont="true" applyBorder="true" applyAlignment="true" applyProtection="false">
      <alignment horizontal="left" vertical="center" textRotation="0" wrapText="false" indent="2" shrinkToFit="false"/>
      <protection locked="true" hidden="false"/>
    </xf>
    <xf numFmtId="165" fontId="13" fillId="2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2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3" fillId="2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9" borderId="1" xfId="0" applyFont="true" applyBorder="true" applyAlignment="true" applyProtection="false">
      <alignment horizontal="left" vertical="center" textRotation="0" wrapText="false" indent="2" shrinkToFit="false"/>
      <protection locked="true" hidden="false"/>
    </xf>
    <xf numFmtId="166" fontId="9" fillId="9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9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25" borderId="1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14" fillId="1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1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1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0" fillId="12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3" fillId="25" borderId="1" xfId="0" applyFont="true" applyBorder="true" applyAlignment="true" applyProtection="false">
      <alignment horizontal="left" vertical="center" textRotation="0" wrapText="false" indent="2" shrinkToFit="false"/>
      <protection locked="true" hidden="false"/>
    </xf>
    <xf numFmtId="165" fontId="13" fillId="2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2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3" fillId="2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11" borderId="1" xfId="0" applyFont="true" applyBorder="true" applyAlignment="true" applyProtection="false">
      <alignment horizontal="left" vertical="center" textRotation="0" wrapText="false" indent="2" shrinkToFit="false"/>
      <protection locked="true" hidden="false"/>
    </xf>
    <xf numFmtId="166" fontId="9" fillId="11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11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26" borderId="1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14" fillId="1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1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1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0" fillId="1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3" fillId="26" borderId="1" xfId="0" applyFont="true" applyBorder="true" applyAlignment="true" applyProtection="false">
      <alignment horizontal="left" vertical="center" textRotation="0" wrapText="false" indent="2" shrinkToFit="false"/>
      <protection locked="true" hidden="false"/>
    </xf>
    <xf numFmtId="165" fontId="13" fillId="2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2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3" fillId="2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13" borderId="1" xfId="0" applyFont="true" applyBorder="true" applyAlignment="true" applyProtection="false">
      <alignment horizontal="left" vertical="center" textRotation="0" wrapText="false" indent="2" shrinkToFit="false"/>
      <protection locked="true" hidden="false"/>
    </xf>
    <xf numFmtId="166" fontId="9" fillId="1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1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27" borderId="1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14" fillId="1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16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1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0" fillId="16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3" fillId="27" borderId="1" xfId="0" applyFont="true" applyBorder="true" applyAlignment="true" applyProtection="false">
      <alignment horizontal="left" vertical="center" textRotation="0" wrapText="false" indent="2" shrinkToFit="false"/>
      <protection locked="true" hidden="false"/>
    </xf>
    <xf numFmtId="165" fontId="13" fillId="2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2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3" fillId="2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15" borderId="1" xfId="0" applyFont="true" applyBorder="true" applyAlignment="true" applyProtection="false">
      <alignment horizontal="left" vertical="center" textRotation="0" wrapText="false" indent="2" shrinkToFit="false"/>
      <protection locked="true" hidden="false"/>
    </xf>
    <xf numFmtId="166" fontId="9" fillId="1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1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28" borderId="1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14" fillId="18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18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18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0" fillId="18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3" fillId="28" borderId="1" xfId="0" applyFont="true" applyBorder="true" applyAlignment="true" applyProtection="false">
      <alignment horizontal="left" vertical="center" textRotation="0" wrapText="false" indent="2" shrinkToFit="false"/>
      <protection locked="true" hidden="false"/>
    </xf>
    <xf numFmtId="165" fontId="13" fillId="28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28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3" fillId="28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17" borderId="1" xfId="0" applyFont="true" applyBorder="true" applyAlignment="true" applyProtection="false">
      <alignment horizontal="left" vertical="center" textRotation="0" wrapText="false" indent="2" shrinkToFit="false"/>
      <protection locked="true" hidden="false"/>
    </xf>
    <xf numFmtId="166" fontId="9" fillId="1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1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8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8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7" fillId="8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19" fillId="23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7" fillId="1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1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7" fillId="1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7" fillId="1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1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7" fillId="12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7" fillId="1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1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7" fillId="1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7" fillId="1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16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7" fillId="16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7" fillId="18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18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7" fillId="18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2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8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20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21" fillId="2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29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22" fillId="3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23" fillId="29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1F5C1F"/>
      <rgbColor rgb="FF000080"/>
      <rgbColor rgb="FF808000"/>
      <rgbColor rgb="FF800080"/>
      <rgbColor rgb="FF006060"/>
      <rgbColor rgb="FFA9D18E"/>
      <rgbColor rgb="FF808080"/>
      <rgbColor rgb="FFDEEAF1"/>
      <rgbColor rgb="FFB04000"/>
      <rgbColor rgb="FFF2F2F2"/>
      <rgbColor rgb="FFD6F2F2"/>
      <rgbColor rgb="FF5B0086"/>
      <rgbColor rgb="FFEBA070"/>
      <rgbColor rgb="FF0066CC"/>
      <rgbColor rgb="FFEDE0F9"/>
      <rgbColor rgb="FF000080"/>
      <rgbColor rgb="FFFF00FF"/>
      <rgbColor rgb="FFEBF5FB"/>
      <rgbColor rgb="FF00FFFF"/>
      <rgbColor rgb="FF800080"/>
      <rgbColor rgb="FF800000"/>
      <rgbColor rgb="FF008080"/>
      <rgbColor rgb="FF0000FF"/>
      <rgbColor rgb="FF00CCFF"/>
      <rgbColor rgb="FFD6E8FF"/>
      <rgbColor rgb="FFE0F5E0"/>
      <rgbColor rgb="FFFDE8D8"/>
      <rgbColor rgb="FF9DC3E6"/>
      <rgbColor rgb="FFFAE5D3"/>
      <rgbColor rgb="FFC6A0E0"/>
      <rgbColor rgb="FFF0B090"/>
      <rgbColor rgb="FF2E75B6"/>
      <rgbColor rgb="FF80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75623"/>
      <rgbColor rgb="FF883300"/>
      <rgbColor rgb="FF993366"/>
      <rgbColor rgb="FF1F4E79"/>
      <rgbColor rgb="FF404040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27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6"/>
    <col collapsed="false" customWidth="true" hidden="false" outlineLevel="0" max="2" min="2" style="0" width="32"/>
    <col collapsed="false" customWidth="true" hidden="false" outlineLevel="0" max="3" min="3" style="0" width="28"/>
    <col collapsed="false" customWidth="true" hidden="false" outlineLevel="0" max="5" min="4" style="0" width="20"/>
  </cols>
  <sheetData>
    <row r="1" customFormat="false" ht="37.5" hidden="false" customHeight="true" outlineLevel="0" collapsed="false">
      <c r="A1" s="1" t="s">
        <v>0</v>
      </c>
      <c r="B1" s="1"/>
      <c r="C1" s="1"/>
      <c r="D1" s="1"/>
      <c r="E1" s="1"/>
    </row>
    <row r="2" customFormat="false" ht="25.5" hidden="false" customHeight="true" outlineLevel="0" collapsed="false">
      <c r="A2" s="2" t="s">
        <v>1</v>
      </c>
      <c r="B2" s="2"/>
      <c r="C2" s="2"/>
      <c r="D2" s="2"/>
      <c r="E2" s="2"/>
    </row>
    <row r="4" customFormat="false" ht="21.75" hidden="false" customHeight="true" outlineLevel="0" collapsed="false">
      <c r="A4" s="3" t="s">
        <v>2</v>
      </c>
      <c r="B4" s="3"/>
      <c r="C4" s="4" t="s">
        <v>3</v>
      </c>
      <c r="D4" s="4"/>
      <c r="E4" s="4"/>
    </row>
    <row r="5" customFormat="false" ht="21.75" hidden="false" customHeight="true" outlineLevel="0" collapsed="false">
      <c r="A5" s="3" t="s">
        <v>4</v>
      </c>
      <c r="B5" s="3"/>
      <c r="C5" s="4" t="s">
        <v>5</v>
      </c>
      <c r="D5" s="4"/>
      <c r="E5" s="4"/>
    </row>
    <row r="6" customFormat="false" ht="21.75" hidden="false" customHeight="true" outlineLevel="0" collapsed="false">
      <c r="A6" s="3" t="s">
        <v>6</v>
      </c>
      <c r="B6" s="3"/>
      <c r="C6" s="4" t="s">
        <v>7</v>
      </c>
      <c r="D6" s="4"/>
      <c r="E6" s="4"/>
    </row>
    <row r="7" customFormat="false" ht="21.75" hidden="false" customHeight="true" outlineLevel="0" collapsed="false">
      <c r="A7" s="3" t="s">
        <v>8</v>
      </c>
      <c r="B7" s="3"/>
      <c r="C7" s="4" t="s">
        <v>9</v>
      </c>
      <c r="D7" s="4"/>
      <c r="E7" s="4"/>
    </row>
    <row r="8" customFormat="false" ht="21.75" hidden="false" customHeight="true" outlineLevel="0" collapsed="false">
      <c r="A8" s="3" t="s">
        <v>10</v>
      </c>
      <c r="B8" s="3"/>
      <c r="C8" s="4" t="s">
        <v>11</v>
      </c>
      <c r="D8" s="4"/>
      <c r="E8" s="4"/>
    </row>
    <row r="9" customFormat="false" ht="21.75" hidden="false" customHeight="true" outlineLevel="0" collapsed="false">
      <c r="A9" s="3" t="s">
        <v>12</v>
      </c>
      <c r="B9" s="3"/>
      <c r="C9" s="4" t="s">
        <v>13</v>
      </c>
      <c r="D9" s="4"/>
      <c r="E9" s="4"/>
    </row>
    <row r="10" customFormat="false" ht="21.75" hidden="false" customHeight="true" outlineLevel="0" collapsed="false">
      <c r="A10" s="3" t="s">
        <v>14</v>
      </c>
      <c r="B10" s="3"/>
      <c r="C10" s="4" t="s">
        <v>15</v>
      </c>
      <c r="D10" s="4"/>
      <c r="E10" s="4"/>
    </row>
    <row r="11" customFormat="false" ht="21.75" hidden="false" customHeight="true" outlineLevel="0" collapsed="false">
      <c r="A11" s="3" t="s">
        <v>16</v>
      </c>
      <c r="B11" s="3"/>
      <c r="C11" s="4" t="s">
        <v>17</v>
      </c>
      <c r="D11" s="4"/>
      <c r="E11" s="4"/>
    </row>
    <row r="12" customFormat="false" ht="21.75" hidden="false" customHeight="true" outlineLevel="0" collapsed="false">
      <c r="A12" s="3" t="s">
        <v>18</v>
      </c>
      <c r="B12" s="3"/>
      <c r="C12" s="4" t="s">
        <v>19</v>
      </c>
      <c r="D12" s="4"/>
      <c r="E12" s="4"/>
    </row>
    <row r="13" customFormat="false" ht="21.75" hidden="false" customHeight="true" outlineLevel="0" collapsed="false">
      <c r="A13" s="3" t="s">
        <v>20</v>
      </c>
      <c r="B13" s="3"/>
      <c r="C13" s="4" t="s">
        <v>19</v>
      </c>
      <c r="D13" s="4"/>
      <c r="E13" s="4"/>
    </row>
    <row r="15" customFormat="false" ht="21.75" hidden="false" customHeight="true" outlineLevel="0" collapsed="false">
      <c r="A15" s="5" t="s">
        <v>21</v>
      </c>
      <c r="B15" s="5"/>
      <c r="C15" s="5"/>
      <c r="D15" s="5"/>
      <c r="E15" s="5"/>
    </row>
    <row r="16" customFormat="false" ht="19.5" hidden="false" customHeight="true" outlineLevel="0" collapsed="false">
      <c r="A16" s="6" t="s">
        <v>22</v>
      </c>
      <c r="B16" s="7" t="s">
        <v>23</v>
      </c>
      <c r="C16" s="7"/>
      <c r="D16" s="7"/>
      <c r="E16" s="7"/>
    </row>
    <row r="17" customFormat="false" ht="19.5" hidden="false" customHeight="true" outlineLevel="0" collapsed="false">
      <c r="A17" s="8" t="s">
        <v>24</v>
      </c>
      <c r="B17" s="9" t="s">
        <v>25</v>
      </c>
      <c r="C17" s="9"/>
      <c r="D17" s="9"/>
      <c r="E17" s="9"/>
    </row>
    <row r="18" customFormat="false" ht="19.5" hidden="false" customHeight="true" outlineLevel="0" collapsed="false">
      <c r="A18" s="10" t="s">
        <v>26</v>
      </c>
      <c r="B18" s="11" t="s">
        <v>27</v>
      </c>
      <c r="C18" s="11"/>
      <c r="D18" s="11"/>
      <c r="E18" s="11"/>
    </row>
    <row r="19" customFormat="false" ht="19.5" hidden="false" customHeight="true" outlineLevel="0" collapsed="false">
      <c r="A19" s="12" t="s">
        <v>28</v>
      </c>
      <c r="B19" s="13" t="s">
        <v>29</v>
      </c>
      <c r="C19" s="13"/>
      <c r="D19" s="13"/>
      <c r="E19" s="13"/>
    </row>
    <row r="20" customFormat="false" ht="19.5" hidden="false" customHeight="true" outlineLevel="0" collapsed="false">
      <c r="A20" s="14" t="s">
        <v>30</v>
      </c>
      <c r="B20" s="15" t="s">
        <v>31</v>
      </c>
      <c r="C20" s="15"/>
      <c r="D20" s="15"/>
      <c r="E20" s="15"/>
    </row>
    <row r="21" customFormat="false" ht="19.5" hidden="false" customHeight="true" outlineLevel="0" collapsed="false">
      <c r="A21" s="16" t="s">
        <v>32</v>
      </c>
      <c r="B21" s="17" t="s">
        <v>33</v>
      </c>
      <c r="C21" s="17"/>
      <c r="D21" s="17"/>
      <c r="E21" s="17"/>
    </row>
    <row r="23" customFormat="false" ht="18" hidden="false" customHeight="true" outlineLevel="0" collapsed="false">
      <c r="A23" s="18" t="s">
        <v>34</v>
      </c>
      <c r="B23" s="18"/>
      <c r="C23" s="18"/>
      <c r="D23" s="18"/>
      <c r="E23" s="18"/>
    </row>
    <row r="24" customFormat="false" ht="18" hidden="false" customHeight="true" outlineLevel="0" collapsed="false">
      <c r="A24" s="18" t="s">
        <v>35</v>
      </c>
      <c r="B24" s="18"/>
      <c r="C24" s="18"/>
      <c r="D24" s="18"/>
      <c r="E24" s="18"/>
    </row>
    <row r="25" customFormat="false" ht="18" hidden="false" customHeight="true" outlineLevel="0" collapsed="false">
      <c r="A25" s="18" t="s">
        <v>36</v>
      </c>
      <c r="B25" s="18"/>
      <c r="C25" s="18"/>
      <c r="D25" s="18"/>
      <c r="E25" s="18"/>
    </row>
    <row r="26" customFormat="false" ht="18" hidden="false" customHeight="true" outlineLevel="0" collapsed="false">
      <c r="A26" s="18" t="s">
        <v>37</v>
      </c>
      <c r="B26" s="18"/>
      <c r="C26" s="18"/>
      <c r="D26" s="18"/>
      <c r="E26" s="18"/>
    </row>
    <row r="27" customFormat="false" ht="18" hidden="false" customHeight="true" outlineLevel="0" collapsed="false">
      <c r="A27" s="18" t="s">
        <v>38</v>
      </c>
      <c r="B27" s="18"/>
      <c r="C27" s="18"/>
      <c r="D27" s="18"/>
      <c r="E27" s="18"/>
    </row>
  </sheetData>
  <mergeCells count="34">
    <mergeCell ref="A1:E1"/>
    <mergeCell ref="A2:E2"/>
    <mergeCell ref="A4:B4"/>
    <mergeCell ref="C4:E4"/>
    <mergeCell ref="A5:B5"/>
    <mergeCell ref="C5:E5"/>
    <mergeCell ref="A6:B6"/>
    <mergeCell ref="C6:E6"/>
    <mergeCell ref="A7:B7"/>
    <mergeCell ref="C7:E7"/>
    <mergeCell ref="A8:B8"/>
    <mergeCell ref="C8:E8"/>
    <mergeCell ref="A9:B9"/>
    <mergeCell ref="C9:E9"/>
    <mergeCell ref="A10:B10"/>
    <mergeCell ref="C10:E10"/>
    <mergeCell ref="A11:B11"/>
    <mergeCell ref="C11:E11"/>
    <mergeCell ref="A12:B12"/>
    <mergeCell ref="C12:E12"/>
    <mergeCell ref="A13:B13"/>
    <mergeCell ref="C13:E13"/>
    <mergeCell ref="A15:E15"/>
    <mergeCell ref="B16:E16"/>
    <mergeCell ref="B17:E17"/>
    <mergeCell ref="B18:E18"/>
    <mergeCell ref="B19:E19"/>
    <mergeCell ref="B20:E20"/>
    <mergeCell ref="B21:E21"/>
    <mergeCell ref="A23:E23"/>
    <mergeCell ref="A24:E24"/>
    <mergeCell ref="A25:E25"/>
    <mergeCell ref="A26:E26"/>
    <mergeCell ref="A27:E27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3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2" ySplit="5" topLeftCell="C6" activePane="bottomRight" state="frozen"/>
      <selection pane="topLeft" activeCell="A1" activeCellId="0" sqref="A1"/>
      <selection pane="topRight" activeCell="C1" activeCellId="0" sqref="C1"/>
      <selection pane="bottomLeft" activeCell="A6" activeCellId="0" sqref="A6"/>
      <selection pane="bottomRigh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9"/>
    <col collapsed="false" customWidth="true" hidden="false" outlineLevel="0" max="2" min="2" style="0" width="46"/>
    <col collapsed="false" customWidth="true" hidden="false" outlineLevel="0" max="4" min="3" style="0" width="8"/>
    <col collapsed="false" customWidth="true" hidden="false" outlineLevel="0" max="14" min="5" style="0" width="13"/>
  </cols>
  <sheetData>
    <row r="1" customFormat="false" ht="27.75" hidden="false" customHeight="true" outlineLevel="0" collapsed="false">
      <c r="A1" s="19" t="s">
        <v>39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customFormat="false" ht="21.75" hidden="false" customHeight="true" outlineLevel="0" collapsed="false">
      <c r="A2" s="6" t="s">
        <v>40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customFormat="false" ht="13.5" hidden="false" customHeight="true" outlineLevel="0" collapsed="false">
      <c r="A3" s="20" t="s">
        <v>41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customFormat="false" ht="6" hidden="false" customHeight="true" outlineLevel="0" collapsed="false"/>
    <row r="5" customFormat="false" ht="43.5" hidden="false" customHeight="true" outlineLevel="0" collapsed="false">
      <c r="A5" s="21" t="s">
        <v>42</v>
      </c>
      <c r="B5" s="21" t="s">
        <v>43</v>
      </c>
      <c r="C5" s="21" t="s">
        <v>44</v>
      </c>
      <c r="D5" s="21" t="s">
        <v>45</v>
      </c>
      <c r="E5" s="21" t="s">
        <v>46</v>
      </c>
      <c r="F5" s="21" t="s">
        <v>47</v>
      </c>
      <c r="G5" s="21" t="s">
        <v>48</v>
      </c>
      <c r="H5" s="21" t="s">
        <v>49</v>
      </c>
      <c r="I5" s="21" t="s">
        <v>50</v>
      </c>
      <c r="J5" s="21" t="s">
        <v>51</v>
      </c>
      <c r="K5" s="21" t="s">
        <v>52</v>
      </c>
      <c r="L5" s="21" t="s">
        <v>53</v>
      </c>
      <c r="M5" s="21" t="s">
        <v>54</v>
      </c>
      <c r="N5" s="21" t="s">
        <v>55</v>
      </c>
    </row>
    <row r="6" customFormat="false" ht="19.5" hidden="false" customHeight="true" outlineLevel="0" collapsed="false">
      <c r="A6" s="22" t="s">
        <v>56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customFormat="false" ht="19.5" hidden="false" customHeight="true" outlineLevel="0" collapsed="false">
      <c r="A7" s="23" t="s">
        <v>57</v>
      </c>
      <c r="B7" s="24" t="s">
        <v>58</v>
      </c>
      <c r="C7" s="25" t="s">
        <v>59</v>
      </c>
      <c r="D7" s="26" t="n">
        <v>1</v>
      </c>
      <c r="E7" s="27" t="n">
        <v>15000</v>
      </c>
      <c r="F7" s="27" t="n">
        <v>10000</v>
      </c>
      <c r="G7" s="28" t="n">
        <f aca="false">IF(E7=0,"",D7*E7)</f>
        <v>15000</v>
      </c>
      <c r="H7" s="28" t="n">
        <f aca="false">IF(F7=0,"",D7*F7)</f>
        <v>10000</v>
      </c>
      <c r="I7" s="28" t="n">
        <f aca="false">IFERROR(D7*E7,0)+IFERROR(D7*F7,0)</f>
        <v>25000</v>
      </c>
      <c r="J7" s="29" t="n">
        <v>0.1</v>
      </c>
      <c r="K7" s="28" t="n">
        <f aca="false">I7*J7</f>
        <v>2500</v>
      </c>
      <c r="L7" s="28" t="n">
        <f aca="false">I7+K7</f>
        <v>27500</v>
      </c>
      <c r="M7" s="28" t="n">
        <f aca="false">L7*0.07</f>
        <v>1925</v>
      </c>
      <c r="N7" s="28" t="n">
        <f aca="false">L7+M7</f>
        <v>29425</v>
      </c>
    </row>
    <row r="8" customFormat="false" ht="19.5" hidden="false" customHeight="true" outlineLevel="0" collapsed="false">
      <c r="A8" s="30" t="s">
        <v>60</v>
      </c>
      <c r="B8" s="31" t="s">
        <v>61</v>
      </c>
      <c r="C8" s="32" t="s">
        <v>62</v>
      </c>
      <c r="D8" s="26" t="n">
        <v>10</v>
      </c>
      <c r="E8" s="27" t="n">
        <v>5000</v>
      </c>
      <c r="F8" s="27" t="n">
        <v>3000</v>
      </c>
      <c r="G8" s="33" t="n">
        <f aca="false">IF(E8=0,"",D8*E8)</f>
        <v>50000</v>
      </c>
      <c r="H8" s="33" t="n">
        <f aca="false">IF(F8=0,"",D8*F8)</f>
        <v>30000</v>
      </c>
      <c r="I8" s="33" t="n">
        <f aca="false">IFERROR(D8*E8,0)+IFERROR(D8*F8,0)</f>
        <v>80000</v>
      </c>
      <c r="J8" s="29" t="n">
        <v>0.1</v>
      </c>
      <c r="K8" s="33" t="n">
        <f aca="false">I8*J8</f>
        <v>8000</v>
      </c>
      <c r="L8" s="33" t="n">
        <f aca="false">I8+K8</f>
        <v>88000</v>
      </c>
      <c r="M8" s="33" t="n">
        <f aca="false">L8*0.07</f>
        <v>6160</v>
      </c>
      <c r="N8" s="33" t="n">
        <f aca="false">L8+M8</f>
        <v>94160</v>
      </c>
    </row>
    <row r="9" customFormat="false" ht="19.5" hidden="false" customHeight="true" outlineLevel="0" collapsed="false">
      <c r="A9" s="23" t="s">
        <v>63</v>
      </c>
      <c r="B9" s="24" t="s">
        <v>64</v>
      </c>
      <c r="C9" s="25" t="s">
        <v>65</v>
      </c>
      <c r="D9" s="26" t="n">
        <v>1</v>
      </c>
      <c r="E9" s="27" t="n">
        <v>350000</v>
      </c>
      <c r="F9" s="27" t="n">
        <v>50000</v>
      </c>
      <c r="G9" s="28" t="n">
        <f aca="false">IF(E9=0,"",D9*E9)</f>
        <v>350000</v>
      </c>
      <c r="H9" s="28" t="n">
        <f aca="false">IF(F9=0,"",D9*F9)</f>
        <v>50000</v>
      </c>
      <c r="I9" s="28" t="n">
        <f aca="false">IFERROR(D9*E9,0)+IFERROR(D9*F9,0)</f>
        <v>400000</v>
      </c>
      <c r="J9" s="29" t="n">
        <v>0.1</v>
      </c>
      <c r="K9" s="28" t="n">
        <f aca="false">I9*J9</f>
        <v>40000</v>
      </c>
      <c r="L9" s="28" t="n">
        <f aca="false">I9+K9</f>
        <v>440000</v>
      </c>
      <c r="M9" s="28" t="n">
        <f aca="false">L9*0.07</f>
        <v>30800</v>
      </c>
      <c r="N9" s="28" t="n">
        <f aca="false">L9+M9</f>
        <v>470800</v>
      </c>
    </row>
    <row r="10" customFormat="false" ht="19.5" hidden="false" customHeight="true" outlineLevel="0" collapsed="false">
      <c r="A10" s="30" t="s">
        <v>66</v>
      </c>
      <c r="B10" s="31" t="s">
        <v>67</v>
      </c>
      <c r="C10" s="32" t="s">
        <v>65</v>
      </c>
      <c r="D10" s="26" t="n">
        <v>1</v>
      </c>
      <c r="E10" s="27" t="n">
        <v>120000</v>
      </c>
      <c r="F10" s="27" t="n">
        <v>30000</v>
      </c>
      <c r="G10" s="33" t="n">
        <f aca="false">IF(E10=0,"",D10*E10)</f>
        <v>120000</v>
      </c>
      <c r="H10" s="33" t="n">
        <f aca="false">IF(F10=0,"",D10*F10)</f>
        <v>30000</v>
      </c>
      <c r="I10" s="33" t="n">
        <f aca="false">IFERROR(D10*E10,0)+IFERROR(D10*F10,0)</f>
        <v>150000</v>
      </c>
      <c r="J10" s="29" t="n">
        <v>0.1</v>
      </c>
      <c r="K10" s="33" t="n">
        <f aca="false">I10*J10</f>
        <v>15000</v>
      </c>
      <c r="L10" s="33" t="n">
        <f aca="false">I10+K10</f>
        <v>165000</v>
      </c>
      <c r="M10" s="33" t="n">
        <f aca="false">L10*0.07</f>
        <v>11550</v>
      </c>
      <c r="N10" s="33" t="n">
        <f aca="false">L10+M10</f>
        <v>176550</v>
      </c>
    </row>
    <row r="11" customFormat="false" ht="19.5" hidden="false" customHeight="true" outlineLevel="0" collapsed="false">
      <c r="A11" s="23" t="s">
        <v>68</v>
      </c>
      <c r="B11" s="24" t="s">
        <v>69</v>
      </c>
      <c r="C11" s="25" t="s">
        <v>70</v>
      </c>
      <c r="D11" s="26" t="n">
        <v>1</v>
      </c>
      <c r="E11" s="27" t="n">
        <v>20000</v>
      </c>
      <c r="F11" s="27" t="n">
        <v>80000</v>
      </c>
      <c r="G11" s="28" t="n">
        <f aca="false">IF(E11=0,"",D11*E11)</f>
        <v>20000</v>
      </c>
      <c r="H11" s="28" t="n">
        <f aca="false">IF(F11=0,"",D11*F11)</f>
        <v>80000</v>
      </c>
      <c r="I11" s="28" t="n">
        <f aca="false">IFERROR(D11*E11,0)+IFERROR(D11*F11,0)</f>
        <v>100000</v>
      </c>
      <c r="J11" s="29" t="n">
        <v>0.1</v>
      </c>
      <c r="K11" s="28" t="n">
        <f aca="false">I11*J11</f>
        <v>10000</v>
      </c>
      <c r="L11" s="28" t="n">
        <f aca="false">I11+K11</f>
        <v>110000</v>
      </c>
      <c r="M11" s="28" t="n">
        <f aca="false">L11*0.07</f>
        <v>7700</v>
      </c>
      <c r="N11" s="28" t="n">
        <f aca="false">L11+M11</f>
        <v>117700</v>
      </c>
    </row>
    <row r="12" customFormat="false" ht="19.5" hidden="false" customHeight="true" outlineLevel="0" collapsed="false">
      <c r="A12" s="30" t="s">
        <v>71</v>
      </c>
      <c r="B12" s="31" t="s">
        <v>72</v>
      </c>
      <c r="C12" s="32" t="s">
        <v>65</v>
      </c>
      <c r="D12" s="26" t="n">
        <v>1</v>
      </c>
      <c r="E12" s="27" t="n">
        <v>50000</v>
      </c>
      <c r="F12" s="27" t="n">
        <v>20000</v>
      </c>
      <c r="G12" s="33" t="n">
        <f aca="false">IF(E12=0,"",D12*E12)</f>
        <v>50000</v>
      </c>
      <c r="H12" s="33" t="n">
        <f aca="false">IF(F12=0,"",D12*F12)</f>
        <v>20000</v>
      </c>
      <c r="I12" s="33" t="n">
        <f aca="false">IFERROR(D12*E12,0)+IFERROR(D12*F12,0)</f>
        <v>70000</v>
      </c>
      <c r="J12" s="29" t="n">
        <v>0.1</v>
      </c>
      <c r="K12" s="33" t="n">
        <f aca="false">I12*J12</f>
        <v>7000</v>
      </c>
      <c r="L12" s="33" t="n">
        <f aca="false">I12+K12</f>
        <v>77000</v>
      </c>
      <c r="M12" s="33" t="n">
        <f aca="false">L12*0.07</f>
        <v>5390</v>
      </c>
      <c r="N12" s="33" t="n">
        <f aca="false">L12+M12</f>
        <v>82390</v>
      </c>
    </row>
    <row r="13" customFormat="false" ht="19.5" hidden="false" customHeight="true" outlineLevel="0" collapsed="false">
      <c r="A13" s="23" t="s">
        <v>73</v>
      </c>
      <c r="B13" s="24" t="s">
        <v>74</v>
      </c>
      <c r="C13" s="25" t="s">
        <v>75</v>
      </c>
      <c r="D13" s="26" t="n">
        <v>18</v>
      </c>
      <c r="E13" s="27" t="n">
        <v>35000</v>
      </c>
      <c r="F13" s="27" t="n">
        <v>0</v>
      </c>
      <c r="G13" s="28" t="n">
        <f aca="false">IF(E13=0,"",D13*E13)</f>
        <v>630000</v>
      </c>
      <c r="H13" s="28" t="str">
        <f aca="false">IF(F13=0,"",D13*F13)</f>
        <v/>
      </c>
      <c r="I13" s="28" t="n">
        <f aca="false">IFERROR(D13*E13,0)+IFERROR(D13*F13,0)</f>
        <v>630000</v>
      </c>
      <c r="J13" s="29" t="n">
        <v>0.1</v>
      </c>
      <c r="K13" s="28" t="n">
        <f aca="false">I13*J13</f>
        <v>63000</v>
      </c>
      <c r="L13" s="28" t="n">
        <f aca="false">I13+K13</f>
        <v>693000</v>
      </c>
      <c r="M13" s="28" t="n">
        <f aca="false">L13*0.07</f>
        <v>48510</v>
      </c>
      <c r="N13" s="28" t="n">
        <f aca="false">L13+M13</f>
        <v>741510</v>
      </c>
    </row>
    <row r="14" customFormat="false" ht="19.5" hidden="false" customHeight="true" outlineLevel="0" collapsed="false">
      <c r="A14" s="30" t="s">
        <v>76</v>
      </c>
      <c r="B14" s="31" t="s">
        <v>77</v>
      </c>
      <c r="C14" s="32" t="s">
        <v>59</v>
      </c>
      <c r="D14" s="26" t="n">
        <v>20</v>
      </c>
      <c r="E14" s="27" t="n">
        <v>8000</v>
      </c>
      <c r="F14" s="27" t="n">
        <v>0</v>
      </c>
      <c r="G14" s="33" t="n">
        <f aca="false">IF(E14=0,"",D14*E14)</f>
        <v>160000</v>
      </c>
      <c r="H14" s="33" t="str">
        <f aca="false">IF(F14=0,"",D14*F14)</f>
        <v/>
      </c>
      <c r="I14" s="33" t="n">
        <f aca="false">IFERROR(D14*E14,0)+IFERROR(D14*F14,0)</f>
        <v>160000</v>
      </c>
      <c r="J14" s="29" t="n">
        <v>0.1</v>
      </c>
      <c r="K14" s="33" t="n">
        <f aca="false">I14*J14</f>
        <v>16000</v>
      </c>
      <c r="L14" s="33" t="n">
        <f aca="false">I14+K14</f>
        <v>176000</v>
      </c>
      <c r="M14" s="33" t="n">
        <f aca="false">L14*0.07</f>
        <v>12320</v>
      </c>
      <c r="N14" s="33" t="n">
        <f aca="false">L14+M14</f>
        <v>188320</v>
      </c>
    </row>
    <row r="15" customFormat="false" ht="21.75" hidden="false" customHeight="true" outlineLevel="0" collapsed="false">
      <c r="A15" s="34" t="s">
        <v>78</v>
      </c>
      <c r="B15" s="34"/>
      <c r="C15" s="34"/>
      <c r="D15" s="35" t="n">
        <f aca="false">SUMPRODUCT((ISNUMBER(D7:D14))*D7:D14)</f>
        <v>53</v>
      </c>
      <c r="E15" s="36"/>
      <c r="F15" s="36"/>
      <c r="G15" s="37" t="n">
        <f aca="false">SUMPRODUCT((ISNUMBER(G7:G14))*G7:G14)</f>
        <v>1395000</v>
      </c>
      <c r="H15" s="37" t="e">
        <f aca="false">SUMPRODUCT((ISNUMBER(H7:H14))*H7:H14)</f>
        <v>#VALUE!</v>
      </c>
      <c r="I15" s="37" t="n">
        <f aca="false">SUM(I7:I14)</f>
        <v>1615000</v>
      </c>
      <c r="J15" s="36"/>
      <c r="K15" s="37" t="n">
        <f aca="false">SUM(K7:K14)</f>
        <v>161500</v>
      </c>
      <c r="L15" s="37" t="n">
        <f aca="false">SUM(L7:L14)</f>
        <v>1776500</v>
      </c>
      <c r="M15" s="37" t="n">
        <f aca="false">SUM(M7:M14)</f>
        <v>124355</v>
      </c>
      <c r="N15" s="38" t="n">
        <f aca="false">SUM(N7:N14)</f>
        <v>1900855</v>
      </c>
    </row>
    <row r="16" customFormat="false" ht="6" hidden="false" customHeight="true" outlineLevel="0" collapsed="false"/>
    <row r="17" customFormat="false" ht="19.5" hidden="false" customHeight="true" outlineLevel="0" collapsed="false">
      <c r="A17" s="22" t="s">
        <v>79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</row>
    <row r="18" customFormat="false" ht="19.5" hidden="false" customHeight="true" outlineLevel="0" collapsed="false">
      <c r="A18" s="23" t="s">
        <v>80</v>
      </c>
      <c r="B18" s="24" t="s">
        <v>81</v>
      </c>
      <c r="C18" s="25" t="s">
        <v>82</v>
      </c>
      <c r="D18" s="26" t="n">
        <v>160</v>
      </c>
      <c r="E18" s="27" t="n">
        <v>200</v>
      </c>
      <c r="F18" s="27" t="n">
        <v>280</v>
      </c>
      <c r="G18" s="28" t="n">
        <f aca="false">IF(E18=0,"",D18*E18)</f>
        <v>32000</v>
      </c>
      <c r="H18" s="28" t="n">
        <f aca="false">IF(F18=0,"",D18*F18)</f>
        <v>44800</v>
      </c>
      <c r="I18" s="28" t="n">
        <f aca="false">IFERROR(D18*E18,0)+IFERROR(D18*F18,0)</f>
        <v>76800</v>
      </c>
      <c r="J18" s="29" t="n">
        <v>0.1</v>
      </c>
      <c r="K18" s="28" t="n">
        <f aca="false">I18*J18</f>
        <v>7680</v>
      </c>
      <c r="L18" s="28" t="n">
        <f aca="false">I18+K18</f>
        <v>84480</v>
      </c>
      <c r="M18" s="28" t="n">
        <f aca="false">L18*0.07</f>
        <v>5913.6</v>
      </c>
      <c r="N18" s="28" t="n">
        <f aca="false">L18+M18</f>
        <v>90393.6</v>
      </c>
    </row>
    <row r="19" customFormat="false" ht="19.5" hidden="false" customHeight="true" outlineLevel="0" collapsed="false">
      <c r="A19" s="30" t="s">
        <v>83</v>
      </c>
      <c r="B19" s="31" t="s">
        <v>84</v>
      </c>
      <c r="C19" s="32" t="s">
        <v>65</v>
      </c>
      <c r="D19" s="26" t="n">
        <v>2</v>
      </c>
      <c r="E19" s="27" t="n">
        <v>0</v>
      </c>
      <c r="F19" s="27" t="n">
        <v>60000</v>
      </c>
      <c r="G19" s="33" t="str">
        <f aca="false">IF(E19=0,"",D19*E19)</f>
        <v/>
      </c>
      <c r="H19" s="33" t="n">
        <f aca="false">IF(F19=0,"",D19*F19)</f>
        <v>120000</v>
      </c>
      <c r="I19" s="33" t="n">
        <f aca="false">IFERROR(D19*E19,0)+IFERROR(D19*F19,0)</f>
        <v>120000</v>
      </c>
      <c r="J19" s="29" t="n">
        <v>0.1</v>
      </c>
      <c r="K19" s="33" t="n">
        <f aca="false">I19*J19</f>
        <v>12000</v>
      </c>
      <c r="L19" s="33" t="n">
        <f aca="false">I19+K19</f>
        <v>132000</v>
      </c>
      <c r="M19" s="33" t="n">
        <f aca="false">L19*0.07</f>
        <v>9240</v>
      </c>
      <c r="N19" s="33" t="n">
        <f aca="false">L19+M19</f>
        <v>141240</v>
      </c>
    </row>
    <row r="20" customFormat="false" ht="19.5" hidden="false" customHeight="true" outlineLevel="0" collapsed="false">
      <c r="A20" s="23" t="s">
        <v>85</v>
      </c>
      <c r="B20" s="24" t="s">
        <v>86</v>
      </c>
      <c r="C20" s="25" t="s">
        <v>65</v>
      </c>
      <c r="D20" s="26" t="n">
        <v>1</v>
      </c>
      <c r="E20" s="27" t="n">
        <v>10000</v>
      </c>
      <c r="F20" s="27" t="n">
        <v>25000</v>
      </c>
      <c r="G20" s="28" t="n">
        <f aca="false">IF(E20=0,"",D20*E20)</f>
        <v>10000</v>
      </c>
      <c r="H20" s="28" t="n">
        <f aca="false">IF(F20=0,"",D20*F20)</f>
        <v>25000</v>
      </c>
      <c r="I20" s="28" t="n">
        <f aca="false">IFERROR(D20*E20,0)+IFERROR(D20*F20,0)</f>
        <v>35000</v>
      </c>
      <c r="J20" s="29" t="n">
        <v>0.1</v>
      </c>
      <c r="K20" s="28" t="n">
        <f aca="false">I20*J20</f>
        <v>3500</v>
      </c>
      <c r="L20" s="28" t="n">
        <f aca="false">I20+K20</f>
        <v>38500</v>
      </c>
      <c r="M20" s="28" t="n">
        <f aca="false">L20*0.07</f>
        <v>2695</v>
      </c>
      <c r="N20" s="28" t="n">
        <f aca="false">L20+M20</f>
        <v>41195</v>
      </c>
    </row>
    <row r="21" customFormat="false" ht="19.5" hidden="false" customHeight="true" outlineLevel="0" collapsed="false">
      <c r="A21" s="30" t="s">
        <v>87</v>
      </c>
      <c r="B21" s="31" t="s">
        <v>88</v>
      </c>
      <c r="C21" s="32" t="s">
        <v>65</v>
      </c>
      <c r="D21" s="26" t="n">
        <v>1</v>
      </c>
      <c r="E21" s="27" t="n">
        <v>5000</v>
      </c>
      <c r="F21" s="27" t="n">
        <v>20000</v>
      </c>
      <c r="G21" s="33" t="n">
        <f aca="false">IF(E21=0,"",D21*E21)</f>
        <v>5000</v>
      </c>
      <c r="H21" s="33" t="n">
        <f aca="false">IF(F21=0,"",D21*F21)</f>
        <v>20000</v>
      </c>
      <c r="I21" s="33" t="n">
        <f aca="false">IFERROR(D21*E21,0)+IFERROR(D21*F21,0)</f>
        <v>25000</v>
      </c>
      <c r="J21" s="29" t="n">
        <v>0.1</v>
      </c>
      <c r="K21" s="33" t="n">
        <f aca="false">I21*J21</f>
        <v>2500</v>
      </c>
      <c r="L21" s="33" t="n">
        <f aca="false">I21+K21</f>
        <v>27500</v>
      </c>
      <c r="M21" s="33" t="n">
        <f aca="false">L21*0.07</f>
        <v>1925</v>
      </c>
      <c r="N21" s="33" t="n">
        <f aca="false">L21+M21</f>
        <v>29425</v>
      </c>
    </row>
    <row r="22" customFormat="false" ht="19.5" hidden="false" customHeight="true" outlineLevel="0" collapsed="false">
      <c r="A22" s="23" t="s">
        <v>89</v>
      </c>
      <c r="B22" s="24" t="s">
        <v>90</v>
      </c>
      <c r="C22" s="25" t="s">
        <v>91</v>
      </c>
      <c r="D22" s="26" t="n">
        <v>3000</v>
      </c>
      <c r="E22" s="27" t="n">
        <v>0</v>
      </c>
      <c r="F22" s="27" t="n">
        <v>150</v>
      </c>
      <c r="G22" s="28" t="str">
        <f aca="false">IF(E22=0,"",D22*E22)</f>
        <v/>
      </c>
      <c r="H22" s="28" t="n">
        <f aca="false">IF(F22=0,"",D22*F22)</f>
        <v>450000</v>
      </c>
      <c r="I22" s="28" t="n">
        <f aca="false">IFERROR(D22*E22,0)+IFERROR(D22*F22,0)</f>
        <v>450000</v>
      </c>
      <c r="J22" s="29" t="n">
        <v>0.1</v>
      </c>
      <c r="K22" s="28" t="n">
        <f aca="false">I22*J22</f>
        <v>45000</v>
      </c>
      <c r="L22" s="28" t="n">
        <f aca="false">I22+K22</f>
        <v>495000</v>
      </c>
      <c r="M22" s="28" t="n">
        <f aca="false">L22*0.07</f>
        <v>34650</v>
      </c>
      <c r="N22" s="28" t="n">
        <f aca="false">L22+M22</f>
        <v>529650</v>
      </c>
    </row>
    <row r="23" customFormat="false" ht="19.5" hidden="false" customHeight="true" outlineLevel="0" collapsed="false">
      <c r="A23" s="30" t="s">
        <v>92</v>
      </c>
      <c r="B23" s="31" t="s">
        <v>93</v>
      </c>
      <c r="C23" s="32" t="s">
        <v>75</v>
      </c>
      <c r="D23" s="26" t="n">
        <v>18</v>
      </c>
      <c r="E23" s="27" t="n">
        <v>18000</v>
      </c>
      <c r="F23" s="27" t="n">
        <v>0</v>
      </c>
      <c r="G23" s="33" t="n">
        <f aca="false">IF(E23=0,"",D23*E23)</f>
        <v>324000</v>
      </c>
      <c r="H23" s="33" t="str">
        <f aca="false">IF(F23=0,"",D23*F23)</f>
        <v/>
      </c>
      <c r="I23" s="33" t="n">
        <f aca="false">IFERROR(D23*E23,0)+IFERROR(D23*F23,0)</f>
        <v>324000</v>
      </c>
      <c r="J23" s="29" t="n">
        <v>0.1</v>
      </c>
      <c r="K23" s="33" t="n">
        <f aca="false">I23*J23</f>
        <v>32400</v>
      </c>
      <c r="L23" s="33" t="n">
        <f aca="false">I23+K23</f>
        <v>356400</v>
      </c>
      <c r="M23" s="33" t="n">
        <f aca="false">L23*0.07</f>
        <v>24948</v>
      </c>
      <c r="N23" s="33" t="n">
        <f aca="false">L23+M23</f>
        <v>381348</v>
      </c>
    </row>
    <row r="24" customFormat="false" ht="19.5" hidden="false" customHeight="true" outlineLevel="0" collapsed="false">
      <c r="A24" s="23" t="s">
        <v>94</v>
      </c>
      <c r="B24" s="24" t="s">
        <v>95</v>
      </c>
      <c r="C24" s="25" t="s">
        <v>70</v>
      </c>
      <c r="D24" s="26" t="n">
        <v>1</v>
      </c>
      <c r="E24" s="27" t="n">
        <v>0</v>
      </c>
      <c r="F24" s="27" t="n">
        <v>350000</v>
      </c>
      <c r="G24" s="28" t="str">
        <f aca="false">IF(E24=0,"",D24*E24)</f>
        <v/>
      </c>
      <c r="H24" s="28" t="n">
        <f aca="false">IF(F24=0,"",D24*F24)</f>
        <v>350000</v>
      </c>
      <c r="I24" s="28" t="n">
        <f aca="false">IFERROR(D24*E24,0)+IFERROR(D24*F24,0)</f>
        <v>350000</v>
      </c>
      <c r="J24" s="29" t="n">
        <v>0.1</v>
      </c>
      <c r="K24" s="28" t="n">
        <f aca="false">I24*J24</f>
        <v>35000</v>
      </c>
      <c r="L24" s="28" t="n">
        <f aca="false">I24+K24</f>
        <v>385000</v>
      </c>
      <c r="M24" s="28" t="n">
        <f aca="false">L24*0.07</f>
        <v>26950</v>
      </c>
      <c r="N24" s="28" t="n">
        <f aca="false">L24+M24</f>
        <v>411950</v>
      </c>
    </row>
    <row r="25" customFormat="false" ht="19.5" hidden="false" customHeight="true" outlineLevel="0" collapsed="false">
      <c r="A25" s="30" t="s">
        <v>96</v>
      </c>
      <c r="B25" s="31" t="s">
        <v>97</v>
      </c>
      <c r="C25" s="32" t="s">
        <v>98</v>
      </c>
      <c r="D25" s="26" t="n">
        <v>30</v>
      </c>
      <c r="E25" s="27" t="n">
        <v>3000</v>
      </c>
      <c r="F25" s="27" t="n">
        <v>1000</v>
      </c>
      <c r="G25" s="33" t="n">
        <f aca="false">IF(E25=0,"",D25*E25)</f>
        <v>90000</v>
      </c>
      <c r="H25" s="33" t="n">
        <f aca="false">IF(F25=0,"",D25*F25)</f>
        <v>30000</v>
      </c>
      <c r="I25" s="33" t="n">
        <f aca="false">IFERROR(D25*E25,0)+IFERROR(D25*F25,0)</f>
        <v>120000</v>
      </c>
      <c r="J25" s="29" t="n">
        <v>0.1</v>
      </c>
      <c r="K25" s="33" t="n">
        <f aca="false">I25*J25</f>
        <v>12000</v>
      </c>
      <c r="L25" s="33" t="n">
        <f aca="false">I25+K25</f>
        <v>132000</v>
      </c>
      <c r="M25" s="33" t="n">
        <f aca="false">L25*0.07</f>
        <v>9240</v>
      </c>
      <c r="N25" s="33" t="n">
        <f aca="false">L25+M25</f>
        <v>141240</v>
      </c>
    </row>
    <row r="26" customFormat="false" ht="19.5" hidden="false" customHeight="true" outlineLevel="0" collapsed="false">
      <c r="A26" s="23" t="s">
        <v>99</v>
      </c>
      <c r="B26" s="24" t="s">
        <v>100</v>
      </c>
      <c r="C26" s="25" t="s">
        <v>75</v>
      </c>
      <c r="D26" s="26" t="n">
        <v>14</v>
      </c>
      <c r="E26" s="27" t="n">
        <v>0</v>
      </c>
      <c r="F26" s="27" t="n">
        <v>120000</v>
      </c>
      <c r="G26" s="28" t="str">
        <f aca="false">IF(E26=0,"",D26*E26)</f>
        <v/>
      </c>
      <c r="H26" s="28" t="n">
        <f aca="false">IF(F26=0,"",D26*F26)</f>
        <v>1680000</v>
      </c>
      <c r="I26" s="28" t="n">
        <f aca="false">IFERROR(D26*E26,0)+IFERROR(D26*F26,0)</f>
        <v>1680000</v>
      </c>
      <c r="J26" s="29" t="n">
        <v>0.1</v>
      </c>
      <c r="K26" s="28" t="n">
        <f aca="false">I26*J26</f>
        <v>168000</v>
      </c>
      <c r="L26" s="28" t="n">
        <f aca="false">I26+K26</f>
        <v>1848000</v>
      </c>
      <c r="M26" s="28" t="n">
        <f aca="false">L26*0.07</f>
        <v>129360</v>
      </c>
      <c r="N26" s="28" t="n">
        <f aca="false">L26+M26</f>
        <v>1977360</v>
      </c>
    </row>
    <row r="27" customFormat="false" ht="19.5" hidden="false" customHeight="true" outlineLevel="0" collapsed="false">
      <c r="A27" s="30" t="s">
        <v>101</v>
      </c>
      <c r="B27" s="31" t="s">
        <v>102</v>
      </c>
      <c r="C27" s="32" t="s">
        <v>65</v>
      </c>
      <c r="D27" s="26" t="n">
        <v>1</v>
      </c>
      <c r="E27" s="27" t="n">
        <v>5000</v>
      </c>
      <c r="F27" s="27" t="n">
        <v>25000</v>
      </c>
      <c r="G27" s="33" t="n">
        <f aca="false">IF(E27=0,"",D27*E27)</f>
        <v>5000</v>
      </c>
      <c r="H27" s="33" t="n">
        <f aca="false">IF(F27=0,"",D27*F27)</f>
        <v>25000</v>
      </c>
      <c r="I27" s="33" t="n">
        <f aca="false">IFERROR(D27*E27,0)+IFERROR(D27*F27,0)</f>
        <v>30000</v>
      </c>
      <c r="J27" s="29" t="n">
        <v>0.1</v>
      </c>
      <c r="K27" s="33" t="n">
        <f aca="false">I27*J27</f>
        <v>3000</v>
      </c>
      <c r="L27" s="33" t="n">
        <f aca="false">I27+K27</f>
        <v>33000</v>
      </c>
      <c r="M27" s="33" t="n">
        <f aca="false">L27*0.07</f>
        <v>2310</v>
      </c>
      <c r="N27" s="33" t="n">
        <f aca="false">L27+M27</f>
        <v>35310</v>
      </c>
    </row>
    <row r="28" customFormat="false" ht="21.75" hidden="false" customHeight="true" outlineLevel="0" collapsed="false">
      <c r="A28" s="34" t="s">
        <v>103</v>
      </c>
      <c r="B28" s="34"/>
      <c r="C28" s="34"/>
      <c r="D28" s="35" t="n">
        <f aca="false">SUMPRODUCT((ISNUMBER(D18:D27))*D18:D27)</f>
        <v>3228</v>
      </c>
      <c r="E28" s="36"/>
      <c r="F28" s="36"/>
      <c r="G28" s="37" t="e">
        <f aca="false">SUMPRODUCT((ISNUMBER(G18:G27))*G18:G27)</f>
        <v>#VALUE!</v>
      </c>
      <c r="H28" s="37" t="e">
        <f aca="false">SUMPRODUCT((ISNUMBER(H18:H27))*H18:H27)</f>
        <v>#VALUE!</v>
      </c>
      <c r="I28" s="37" t="n">
        <f aca="false">SUM(I18:I27)</f>
        <v>3210800</v>
      </c>
      <c r="J28" s="36"/>
      <c r="K28" s="37" t="n">
        <f aca="false">SUM(K18:K27)</f>
        <v>321080</v>
      </c>
      <c r="L28" s="37" t="n">
        <f aca="false">SUM(L18:L27)</f>
        <v>3531880</v>
      </c>
      <c r="M28" s="37" t="n">
        <f aca="false">SUM(M18:M27)</f>
        <v>247231.6</v>
      </c>
      <c r="N28" s="38" t="n">
        <f aca="false">SUM(N18:N27)</f>
        <v>3779111.6</v>
      </c>
    </row>
    <row r="29" customFormat="false" ht="6" hidden="false" customHeight="true" outlineLevel="0" collapsed="false"/>
    <row r="30" customFormat="false" ht="25.5" hidden="false" customHeight="true" outlineLevel="0" collapsed="false">
      <c r="A30" s="39" t="s">
        <v>104</v>
      </c>
      <c r="B30" s="39"/>
      <c r="C30" s="39"/>
      <c r="D30" s="39"/>
      <c r="E30" s="39"/>
      <c r="F30" s="39"/>
      <c r="G30" s="40" t="e">
        <f aca="false">G15+G28</f>
        <v>#VALUE!</v>
      </c>
      <c r="H30" s="40" t="e">
        <f aca="false">H15+H28</f>
        <v>#VALUE!</v>
      </c>
      <c r="I30" s="40" t="n">
        <f aca="false">I15+I28</f>
        <v>4825800</v>
      </c>
      <c r="J30" s="41"/>
      <c r="K30" s="40" t="n">
        <f aca="false">K15+K28</f>
        <v>482580</v>
      </c>
      <c r="L30" s="40" t="n">
        <f aca="false">L15+L28</f>
        <v>5308380</v>
      </c>
      <c r="M30" s="40" t="n">
        <f aca="false">M15+M28</f>
        <v>371586.6</v>
      </c>
      <c r="N30" s="42" t="n">
        <f aca="false">N15+N28</f>
        <v>5679966.6</v>
      </c>
    </row>
    <row r="31" customFormat="false" ht="7.5" hidden="false" customHeight="true" outlineLevel="0" collapsed="false"/>
  </sheetData>
  <mergeCells count="8">
    <mergeCell ref="A1:N1"/>
    <mergeCell ref="A2:N2"/>
    <mergeCell ref="A3:N3"/>
    <mergeCell ref="A6:N6"/>
    <mergeCell ref="A15:C15"/>
    <mergeCell ref="A17:N17"/>
    <mergeCell ref="A28:C28"/>
    <mergeCell ref="A30:F30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11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2" ySplit="5" topLeftCell="C6" activePane="bottomRight" state="frozen"/>
      <selection pane="topLeft" activeCell="A1" activeCellId="0" sqref="A1"/>
      <selection pane="topRight" activeCell="C1" activeCellId="0" sqref="C1"/>
      <selection pane="bottomLeft" activeCell="A6" activeCellId="0" sqref="A6"/>
      <selection pane="bottomRigh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9"/>
    <col collapsed="false" customWidth="true" hidden="false" outlineLevel="0" max="2" min="2" style="0" width="46"/>
    <col collapsed="false" customWidth="true" hidden="false" outlineLevel="0" max="4" min="3" style="0" width="8"/>
    <col collapsed="false" customWidth="true" hidden="false" outlineLevel="0" max="14" min="5" style="0" width="13"/>
  </cols>
  <sheetData>
    <row r="1" customFormat="false" ht="27.75" hidden="false" customHeight="true" outlineLevel="0" collapsed="false">
      <c r="A1" s="19" t="s">
        <v>39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customFormat="false" ht="21.75" hidden="false" customHeight="true" outlineLevel="0" collapsed="false">
      <c r="A2" s="8" t="s">
        <v>105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customFormat="false" ht="13.5" hidden="false" customHeight="true" outlineLevel="0" collapsed="false">
      <c r="A3" s="20" t="s">
        <v>41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customFormat="false" ht="6" hidden="false" customHeight="true" outlineLevel="0" collapsed="false"/>
    <row r="5" customFormat="false" ht="43.5" hidden="false" customHeight="true" outlineLevel="0" collapsed="false">
      <c r="A5" s="21" t="s">
        <v>42</v>
      </c>
      <c r="B5" s="21" t="s">
        <v>43</v>
      </c>
      <c r="C5" s="21" t="s">
        <v>44</v>
      </c>
      <c r="D5" s="21" t="s">
        <v>45</v>
      </c>
      <c r="E5" s="21" t="s">
        <v>46</v>
      </c>
      <c r="F5" s="21" t="s">
        <v>47</v>
      </c>
      <c r="G5" s="21" t="s">
        <v>48</v>
      </c>
      <c r="H5" s="21" t="s">
        <v>49</v>
      </c>
      <c r="I5" s="21" t="s">
        <v>50</v>
      </c>
      <c r="J5" s="21" t="s">
        <v>51</v>
      </c>
      <c r="K5" s="21" t="s">
        <v>52</v>
      </c>
      <c r="L5" s="21" t="s">
        <v>53</v>
      </c>
      <c r="M5" s="21" t="s">
        <v>54</v>
      </c>
      <c r="N5" s="21" t="s">
        <v>55</v>
      </c>
    </row>
    <row r="6" customFormat="false" ht="19.5" hidden="false" customHeight="true" outlineLevel="0" collapsed="false">
      <c r="A6" s="43" t="s">
        <v>106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</row>
    <row r="7" customFormat="false" ht="19.5" hidden="false" customHeight="true" outlineLevel="0" collapsed="false">
      <c r="A7" s="23" t="s">
        <v>107</v>
      </c>
      <c r="B7" s="24" t="s">
        <v>108</v>
      </c>
      <c r="C7" s="25" t="s">
        <v>109</v>
      </c>
      <c r="D7" s="26" t="n">
        <v>100</v>
      </c>
      <c r="E7" s="27" t="n">
        <v>0</v>
      </c>
      <c r="F7" s="27" t="n">
        <v>45000</v>
      </c>
      <c r="G7" s="28" t="str">
        <f aca="false">IF(E7=0,"",D7*E7)</f>
        <v/>
      </c>
      <c r="H7" s="28" t="n">
        <f aca="false">IF(F7=0,"",D7*F7)</f>
        <v>4500000</v>
      </c>
      <c r="I7" s="28" t="n">
        <f aca="false">IFERROR(D7*E7,0)+IFERROR(D7*F7,0)</f>
        <v>4500000</v>
      </c>
      <c r="J7" s="29" t="n">
        <v>0.1</v>
      </c>
      <c r="K7" s="28" t="n">
        <f aca="false">I7*J7</f>
        <v>450000</v>
      </c>
      <c r="L7" s="28" t="n">
        <f aca="false">I7+K7</f>
        <v>4950000</v>
      </c>
      <c r="M7" s="28" t="n">
        <f aca="false">L7*0.07</f>
        <v>346500</v>
      </c>
      <c r="N7" s="28" t="n">
        <f aca="false">L7+M7</f>
        <v>5296500</v>
      </c>
    </row>
    <row r="8" customFormat="false" ht="19.5" hidden="false" customHeight="true" outlineLevel="0" collapsed="false">
      <c r="A8" s="44" t="s">
        <v>110</v>
      </c>
      <c r="B8" s="45" t="s">
        <v>111</v>
      </c>
      <c r="C8" s="46" t="s">
        <v>112</v>
      </c>
      <c r="D8" s="26" t="n">
        <v>18000</v>
      </c>
      <c r="E8" s="27" t="n">
        <v>0</v>
      </c>
      <c r="F8" s="27" t="n">
        <v>33</v>
      </c>
      <c r="G8" s="47" t="str">
        <f aca="false">IF(E8=0,"",D8*E8)</f>
        <v/>
      </c>
      <c r="H8" s="47" t="n">
        <f aca="false">IF(F8=0,"",D8*F8)</f>
        <v>594000</v>
      </c>
      <c r="I8" s="47" t="n">
        <f aca="false">IFERROR(D8*E8,0)+IFERROR(D8*F8,0)</f>
        <v>594000</v>
      </c>
      <c r="J8" s="29" t="n">
        <v>0.1</v>
      </c>
      <c r="K8" s="47" t="n">
        <f aca="false">I8*J8</f>
        <v>59400</v>
      </c>
      <c r="L8" s="47" t="n">
        <f aca="false">I8+K8</f>
        <v>653400</v>
      </c>
      <c r="M8" s="47" t="n">
        <f aca="false">L8*0.07</f>
        <v>45738</v>
      </c>
      <c r="N8" s="47" t="n">
        <f aca="false">L8+M8</f>
        <v>699138</v>
      </c>
    </row>
    <row r="9" customFormat="false" ht="19.5" hidden="false" customHeight="true" outlineLevel="0" collapsed="false">
      <c r="A9" s="23" t="s">
        <v>113</v>
      </c>
      <c r="B9" s="24" t="s">
        <v>114</v>
      </c>
      <c r="C9" s="25" t="s">
        <v>115</v>
      </c>
      <c r="D9" s="26" t="n">
        <v>720</v>
      </c>
      <c r="E9" s="27" t="n">
        <v>0</v>
      </c>
      <c r="F9" s="27" t="n">
        <v>2800</v>
      </c>
      <c r="G9" s="28" t="str">
        <f aca="false">IF(E9=0,"",D9*E9)</f>
        <v/>
      </c>
      <c r="H9" s="28" t="n">
        <f aca="false">IF(F9=0,"",D9*F9)</f>
        <v>2016000</v>
      </c>
      <c r="I9" s="28" t="n">
        <f aca="false">IFERROR(D9*E9,0)+IFERROR(D9*F9,0)</f>
        <v>2016000</v>
      </c>
      <c r="J9" s="29" t="n">
        <v>0.1</v>
      </c>
      <c r="K9" s="28" t="n">
        <f aca="false">I9*J9</f>
        <v>201600</v>
      </c>
      <c r="L9" s="28" t="n">
        <f aca="false">I9+K9</f>
        <v>2217600</v>
      </c>
      <c r="M9" s="28" t="n">
        <f aca="false">L9*0.07</f>
        <v>155232</v>
      </c>
      <c r="N9" s="28" t="n">
        <f aca="false">L9+M9</f>
        <v>2372832</v>
      </c>
    </row>
    <row r="10" customFormat="false" ht="19.5" hidden="false" customHeight="true" outlineLevel="0" collapsed="false">
      <c r="A10" s="44" t="s">
        <v>116</v>
      </c>
      <c r="B10" s="45" t="s">
        <v>117</v>
      </c>
      <c r="C10" s="46" t="s">
        <v>118</v>
      </c>
      <c r="D10" s="26" t="n">
        <v>200</v>
      </c>
      <c r="E10" s="27" t="n">
        <v>0</v>
      </c>
      <c r="F10" s="27" t="n">
        <v>500</v>
      </c>
      <c r="G10" s="47" t="str">
        <f aca="false">IF(E10=0,"",D10*E10)</f>
        <v/>
      </c>
      <c r="H10" s="47" t="n">
        <f aca="false">IF(F10=0,"",D10*F10)</f>
        <v>100000</v>
      </c>
      <c r="I10" s="47" t="n">
        <f aca="false">IFERROR(D10*E10,0)+IFERROR(D10*F10,0)</f>
        <v>100000</v>
      </c>
      <c r="J10" s="29" t="n">
        <v>0.1</v>
      </c>
      <c r="K10" s="47" t="n">
        <f aca="false">I10*J10</f>
        <v>10000</v>
      </c>
      <c r="L10" s="47" t="n">
        <f aca="false">I10+K10</f>
        <v>110000</v>
      </c>
      <c r="M10" s="47" t="n">
        <f aca="false">L10*0.07</f>
        <v>7700</v>
      </c>
      <c r="N10" s="47" t="n">
        <f aca="false">L10+M10</f>
        <v>117700</v>
      </c>
    </row>
    <row r="11" customFormat="false" ht="19.5" hidden="false" customHeight="true" outlineLevel="0" collapsed="false">
      <c r="A11" s="23" t="s">
        <v>119</v>
      </c>
      <c r="B11" s="24" t="s">
        <v>120</v>
      </c>
      <c r="C11" s="25" t="s">
        <v>109</v>
      </c>
      <c r="D11" s="26" t="n">
        <v>100</v>
      </c>
      <c r="E11" s="27" t="n">
        <v>800</v>
      </c>
      <c r="F11" s="27" t="n">
        <v>200</v>
      </c>
      <c r="G11" s="28" t="n">
        <f aca="false">IF(E11=0,"",D11*E11)</f>
        <v>80000</v>
      </c>
      <c r="H11" s="28" t="n">
        <f aca="false">IF(F11=0,"",D11*F11)</f>
        <v>20000</v>
      </c>
      <c r="I11" s="28" t="n">
        <f aca="false">IFERROR(D11*E11,0)+IFERROR(D11*F11,0)</f>
        <v>100000</v>
      </c>
      <c r="J11" s="29" t="n">
        <v>0.1</v>
      </c>
      <c r="K11" s="28" t="n">
        <f aca="false">I11*J11</f>
        <v>10000</v>
      </c>
      <c r="L11" s="28" t="n">
        <f aca="false">I11+K11</f>
        <v>110000</v>
      </c>
      <c r="M11" s="28" t="n">
        <f aca="false">L11*0.07</f>
        <v>7700</v>
      </c>
      <c r="N11" s="28" t="n">
        <f aca="false">L11+M11</f>
        <v>117700</v>
      </c>
    </row>
    <row r="12" customFormat="false" ht="19.5" hidden="false" customHeight="true" outlineLevel="0" collapsed="false">
      <c r="A12" s="44" t="s">
        <v>121</v>
      </c>
      <c r="B12" s="45" t="s">
        <v>122</v>
      </c>
      <c r="C12" s="46" t="s">
        <v>109</v>
      </c>
      <c r="D12" s="26" t="n">
        <v>5</v>
      </c>
      <c r="E12" s="27" t="n">
        <v>0</v>
      </c>
      <c r="F12" s="27" t="n">
        <v>80000</v>
      </c>
      <c r="G12" s="47" t="str">
        <f aca="false">IF(E12=0,"",D12*E12)</f>
        <v/>
      </c>
      <c r="H12" s="47" t="n">
        <f aca="false">IF(F12=0,"",D12*F12)</f>
        <v>400000</v>
      </c>
      <c r="I12" s="47" t="n">
        <f aca="false">IFERROR(D12*E12,0)+IFERROR(D12*F12,0)</f>
        <v>400000</v>
      </c>
      <c r="J12" s="29" t="n">
        <v>0.1</v>
      </c>
      <c r="K12" s="47" t="n">
        <f aca="false">I12*J12</f>
        <v>40000</v>
      </c>
      <c r="L12" s="47" t="n">
        <f aca="false">I12+K12</f>
        <v>440000</v>
      </c>
      <c r="M12" s="47" t="n">
        <f aca="false">L12*0.07</f>
        <v>30800</v>
      </c>
      <c r="N12" s="47" t="n">
        <f aca="false">L12+M12</f>
        <v>470800</v>
      </c>
    </row>
    <row r="13" customFormat="false" ht="21.75" hidden="false" customHeight="true" outlineLevel="0" collapsed="false">
      <c r="A13" s="48" t="s">
        <v>123</v>
      </c>
      <c r="B13" s="48"/>
      <c r="C13" s="48"/>
      <c r="D13" s="49" t="n">
        <f aca="false">SUMPRODUCT((ISNUMBER(D7:D12))*D7:D12)</f>
        <v>19125</v>
      </c>
      <c r="E13" s="50"/>
      <c r="F13" s="50"/>
      <c r="G13" s="51" t="e">
        <f aca="false">SUMPRODUCT((ISNUMBER(G7:G12))*G7:G12)</f>
        <v>#VALUE!</v>
      </c>
      <c r="H13" s="51" t="n">
        <f aca="false">SUMPRODUCT((ISNUMBER(H7:H12))*H7:H12)</f>
        <v>7630000</v>
      </c>
      <c r="I13" s="51" t="n">
        <f aca="false">SUM(I7:I12)</f>
        <v>7710000</v>
      </c>
      <c r="J13" s="50"/>
      <c r="K13" s="51" t="n">
        <f aca="false">SUM(K7:K12)</f>
        <v>771000</v>
      </c>
      <c r="L13" s="51" t="n">
        <f aca="false">SUM(L7:L12)</f>
        <v>8481000</v>
      </c>
      <c r="M13" s="51" t="n">
        <f aca="false">SUM(M7:M12)</f>
        <v>593670</v>
      </c>
      <c r="N13" s="38" t="n">
        <f aca="false">SUM(N7:N12)</f>
        <v>9074670</v>
      </c>
    </row>
    <row r="14" customFormat="false" ht="6" hidden="false" customHeight="true" outlineLevel="0" collapsed="false"/>
    <row r="15" customFormat="false" ht="19.5" hidden="false" customHeight="true" outlineLevel="0" collapsed="false">
      <c r="A15" s="43" t="s">
        <v>124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</row>
    <row r="16" customFormat="false" ht="19.5" hidden="false" customHeight="true" outlineLevel="0" collapsed="false">
      <c r="A16" s="23" t="s">
        <v>125</v>
      </c>
      <c r="B16" s="24" t="s">
        <v>126</v>
      </c>
      <c r="C16" s="25" t="s">
        <v>115</v>
      </c>
      <c r="D16" s="26" t="n">
        <v>30</v>
      </c>
      <c r="E16" s="27" t="n">
        <v>0</v>
      </c>
      <c r="F16" s="27" t="n">
        <v>1800</v>
      </c>
      <c r="G16" s="28" t="str">
        <f aca="false">IF(E16=0,"",D16*E16)</f>
        <v/>
      </c>
      <c r="H16" s="28" t="n">
        <f aca="false">IF(F16=0,"",D16*F16)</f>
        <v>54000</v>
      </c>
      <c r="I16" s="28" t="n">
        <f aca="false">IFERROR(D16*E16,0)+IFERROR(D16*F16,0)</f>
        <v>54000</v>
      </c>
      <c r="J16" s="29" t="n">
        <v>0.1</v>
      </c>
      <c r="K16" s="28" t="n">
        <f aca="false">I16*J16</f>
        <v>5400</v>
      </c>
      <c r="L16" s="28" t="n">
        <f aca="false">I16+K16</f>
        <v>59400</v>
      </c>
      <c r="M16" s="28" t="n">
        <f aca="false">L16*0.07</f>
        <v>4158</v>
      </c>
      <c r="N16" s="28" t="n">
        <f aca="false">L16+M16</f>
        <v>63558</v>
      </c>
    </row>
    <row r="17" customFormat="false" ht="19.5" hidden="false" customHeight="true" outlineLevel="0" collapsed="false">
      <c r="A17" s="44" t="s">
        <v>127</v>
      </c>
      <c r="B17" s="45" t="s">
        <v>128</v>
      </c>
      <c r="C17" s="46" t="s">
        <v>112</v>
      </c>
      <c r="D17" s="26" t="n">
        <v>7000</v>
      </c>
      <c r="E17" s="27" t="n">
        <v>0</v>
      </c>
      <c r="F17" s="27" t="n">
        <v>33</v>
      </c>
      <c r="G17" s="47" t="str">
        <f aca="false">IF(E17=0,"",D17*E17)</f>
        <v/>
      </c>
      <c r="H17" s="47" t="n">
        <f aca="false">IF(F17=0,"",D17*F17)</f>
        <v>231000</v>
      </c>
      <c r="I17" s="47" t="n">
        <f aca="false">IFERROR(D17*E17,0)+IFERROR(D17*F17,0)</f>
        <v>231000</v>
      </c>
      <c r="J17" s="29" t="n">
        <v>0.1</v>
      </c>
      <c r="K17" s="47" t="n">
        <f aca="false">I17*J17</f>
        <v>23100</v>
      </c>
      <c r="L17" s="47" t="n">
        <f aca="false">I17+K17</f>
        <v>254100</v>
      </c>
      <c r="M17" s="47" t="n">
        <f aca="false">L17*0.07</f>
        <v>17787</v>
      </c>
      <c r="N17" s="47" t="n">
        <f aca="false">L17+M17</f>
        <v>271887</v>
      </c>
    </row>
    <row r="18" customFormat="false" ht="19.5" hidden="false" customHeight="true" outlineLevel="0" collapsed="false">
      <c r="A18" s="23" t="s">
        <v>129</v>
      </c>
      <c r="B18" s="24" t="s">
        <v>130</v>
      </c>
      <c r="C18" s="25" t="s">
        <v>112</v>
      </c>
      <c r="D18" s="26" t="n">
        <v>2500</v>
      </c>
      <c r="E18" s="27" t="n">
        <v>0</v>
      </c>
      <c r="F18" s="27" t="n">
        <v>31</v>
      </c>
      <c r="G18" s="28" t="str">
        <f aca="false">IF(E18=0,"",D18*E18)</f>
        <v/>
      </c>
      <c r="H18" s="28" t="n">
        <f aca="false">IF(F18=0,"",D18*F18)</f>
        <v>77500</v>
      </c>
      <c r="I18" s="28" t="n">
        <f aca="false">IFERROR(D18*E18,0)+IFERROR(D18*F18,0)</f>
        <v>77500</v>
      </c>
      <c r="J18" s="29" t="n">
        <v>0.1</v>
      </c>
      <c r="K18" s="28" t="n">
        <f aca="false">I18*J18</f>
        <v>7750</v>
      </c>
      <c r="L18" s="28" t="n">
        <f aca="false">I18+K18</f>
        <v>85250</v>
      </c>
      <c r="M18" s="28" t="n">
        <f aca="false">L18*0.07</f>
        <v>5967.5</v>
      </c>
      <c r="N18" s="28" t="n">
        <f aca="false">L18+M18</f>
        <v>91217.5</v>
      </c>
    </row>
    <row r="19" customFormat="false" ht="19.5" hidden="false" customHeight="true" outlineLevel="0" collapsed="false">
      <c r="A19" s="44" t="s">
        <v>131</v>
      </c>
      <c r="B19" s="45" t="s">
        <v>132</v>
      </c>
      <c r="C19" s="46" t="s">
        <v>115</v>
      </c>
      <c r="D19" s="26" t="n">
        <v>200</v>
      </c>
      <c r="E19" s="27" t="n">
        <v>0</v>
      </c>
      <c r="F19" s="27" t="n">
        <v>2700</v>
      </c>
      <c r="G19" s="47" t="str">
        <f aca="false">IF(E19=0,"",D19*E19)</f>
        <v/>
      </c>
      <c r="H19" s="47" t="n">
        <f aca="false">IF(F19=0,"",D19*F19)</f>
        <v>540000</v>
      </c>
      <c r="I19" s="47" t="n">
        <f aca="false">IFERROR(D19*E19,0)+IFERROR(D19*F19,0)</f>
        <v>540000</v>
      </c>
      <c r="J19" s="29" t="n">
        <v>0.1</v>
      </c>
      <c r="K19" s="47" t="n">
        <f aca="false">I19*J19</f>
        <v>54000</v>
      </c>
      <c r="L19" s="47" t="n">
        <f aca="false">I19+K19</f>
        <v>594000</v>
      </c>
      <c r="M19" s="47" t="n">
        <f aca="false">L19*0.07</f>
        <v>41580</v>
      </c>
      <c r="N19" s="47" t="n">
        <f aca="false">L19+M19</f>
        <v>635580</v>
      </c>
    </row>
    <row r="20" customFormat="false" ht="19.5" hidden="false" customHeight="true" outlineLevel="0" collapsed="false">
      <c r="A20" s="23" t="s">
        <v>133</v>
      </c>
      <c r="B20" s="24" t="s">
        <v>134</v>
      </c>
      <c r="C20" s="25" t="s">
        <v>82</v>
      </c>
      <c r="D20" s="26" t="n">
        <v>200</v>
      </c>
      <c r="E20" s="27" t="n">
        <v>0</v>
      </c>
      <c r="F20" s="27" t="n">
        <v>80</v>
      </c>
      <c r="G20" s="28" t="str">
        <f aca="false">IF(E20=0,"",D20*E20)</f>
        <v/>
      </c>
      <c r="H20" s="28" t="n">
        <f aca="false">IF(F20=0,"",D20*F20)</f>
        <v>16000</v>
      </c>
      <c r="I20" s="28" t="n">
        <f aca="false">IFERROR(D20*E20,0)+IFERROR(D20*F20,0)</f>
        <v>16000</v>
      </c>
      <c r="J20" s="29" t="n">
        <v>0.1</v>
      </c>
      <c r="K20" s="28" t="n">
        <f aca="false">I20*J20</f>
        <v>1600</v>
      </c>
      <c r="L20" s="28" t="n">
        <f aca="false">I20+K20</f>
        <v>17600</v>
      </c>
      <c r="M20" s="28" t="n">
        <f aca="false">L20*0.07</f>
        <v>1232</v>
      </c>
      <c r="N20" s="28" t="n">
        <f aca="false">L20+M20</f>
        <v>18832</v>
      </c>
    </row>
    <row r="21" customFormat="false" ht="19.5" hidden="false" customHeight="true" outlineLevel="0" collapsed="false">
      <c r="A21" s="44" t="s">
        <v>135</v>
      </c>
      <c r="B21" s="45" t="s">
        <v>136</v>
      </c>
      <c r="C21" s="46" t="s">
        <v>91</v>
      </c>
      <c r="D21" s="26" t="n">
        <v>600</v>
      </c>
      <c r="E21" s="27" t="n">
        <v>0</v>
      </c>
      <c r="F21" s="27" t="n">
        <v>420</v>
      </c>
      <c r="G21" s="47" t="str">
        <f aca="false">IF(E21=0,"",D21*E21)</f>
        <v/>
      </c>
      <c r="H21" s="47" t="n">
        <f aca="false">IF(F21=0,"",D21*F21)</f>
        <v>252000</v>
      </c>
      <c r="I21" s="47" t="n">
        <f aca="false">IFERROR(D21*E21,0)+IFERROR(D21*F21,0)</f>
        <v>252000</v>
      </c>
      <c r="J21" s="29" t="n">
        <v>0.1</v>
      </c>
      <c r="K21" s="47" t="n">
        <f aca="false">I21*J21</f>
        <v>25200</v>
      </c>
      <c r="L21" s="47" t="n">
        <f aca="false">I21+K21</f>
        <v>277200</v>
      </c>
      <c r="M21" s="47" t="n">
        <f aca="false">L21*0.07</f>
        <v>19404</v>
      </c>
      <c r="N21" s="47" t="n">
        <f aca="false">L21+M21</f>
        <v>296604</v>
      </c>
    </row>
    <row r="22" customFormat="false" ht="19.5" hidden="false" customHeight="true" outlineLevel="0" collapsed="false">
      <c r="A22" s="23" t="s">
        <v>137</v>
      </c>
      <c r="B22" s="24" t="s">
        <v>138</v>
      </c>
      <c r="C22" s="25" t="s">
        <v>112</v>
      </c>
      <c r="D22" s="26" t="n">
        <v>9500</v>
      </c>
      <c r="E22" s="27" t="n">
        <v>6</v>
      </c>
      <c r="F22" s="27" t="n">
        <v>0</v>
      </c>
      <c r="G22" s="28" t="n">
        <f aca="false">IF(E22=0,"",D22*E22)</f>
        <v>57000</v>
      </c>
      <c r="H22" s="28" t="str">
        <f aca="false">IF(F22=0,"",D22*F22)</f>
        <v/>
      </c>
      <c r="I22" s="28" t="n">
        <f aca="false">IFERROR(D22*E22,0)+IFERROR(D22*F22,0)</f>
        <v>57000</v>
      </c>
      <c r="J22" s="29" t="n">
        <v>0.1</v>
      </c>
      <c r="K22" s="28" t="n">
        <f aca="false">I22*J22</f>
        <v>5700</v>
      </c>
      <c r="L22" s="28" t="n">
        <f aca="false">I22+K22</f>
        <v>62700</v>
      </c>
      <c r="M22" s="28" t="n">
        <f aca="false">L22*0.07</f>
        <v>4389</v>
      </c>
      <c r="N22" s="28" t="n">
        <f aca="false">L22+M22</f>
        <v>67089</v>
      </c>
    </row>
    <row r="23" customFormat="false" ht="19.5" hidden="false" customHeight="true" outlineLevel="0" collapsed="false">
      <c r="A23" s="44" t="s">
        <v>139</v>
      </c>
      <c r="B23" s="45" t="s">
        <v>140</v>
      </c>
      <c r="C23" s="46" t="s">
        <v>91</v>
      </c>
      <c r="D23" s="26" t="n">
        <v>600</v>
      </c>
      <c r="E23" s="27" t="n">
        <v>250</v>
      </c>
      <c r="F23" s="27" t="n">
        <v>0</v>
      </c>
      <c r="G23" s="47" t="n">
        <f aca="false">IF(E23=0,"",D23*E23)</f>
        <v>150000</v>
      </c>
      <c r="H23" s="47" t="str">
        <f aca="false">IF(F23=0,"",D23*F23)</f>
        <v/>
      </c>
      <c r="I23" s="47" t="n">
        <f aca="false">IFERROR(D23*E23,0)+IFERROR(D23*F23,0)</f>
        <v>150000</v>
      </c>
      <c r="J23" s="29" t="n">
        <v>0.1</v>
      </c>
      <c r="K23" s="47" t="n">
        <f aca="false">I23*J23</f>
        <v>15000</v>
      </c>
      <c r="L23" s="47" t="n">
        <f aca="false">I23+K23</f>
        <v>165000</v>
      </c>
      <c r="M23" s="47" t="n">
        <f aca="false">L23*0.07</f>
        <v>11550</v>
      </c>
      <c r="N23" s="47" t="n">
        <f aca="false">L23+M23</f>
        <v>176550</v>
      </c>
    </row>
    <row r="24" customFormat="false" ht="19.5" hidden="false" customHeight="true" outlineLevel="0" collapsed="false">
      <c r="A24" s="23" t="s">
        <v>141</v>
      </c>
      <c r="B24" s="24" t="s">
        <v>142</v>
      </c>
      <c r="C24" s="25" t="s">
        <v>115</v>
      </c>
      <c r="D24" s="26" t="n">
        <v>230</v>
      </c>
      <c r="E24" s="27" t="n">
        <v>420</v>
      </c>
      <c r="F24" s="27" t="n">
        <v>0</v>
      </c>
      <c r="G24" s="28" t="n">
        <f aca="false">IF(E24=0,"",D24*E24)</f>
        <v>96600</v>
      </c>
      <c r="H24" s="28" t="str">
        <f aca="false">IF(F24=0,"",D24*F24)</f>
        <v/>
      </c>
      <c r="I24" s="28" t="n">
        <f aca="false">IFERROR(D24*E24,0)+IFERROR(D24*F24,0)</f>
        <v>96600</v>
      </c>
      <c r="J24" s="29" t="n">
        <v>0.1</v>
      </c>
      <c r="K24" s="28" t="n">
        <f aca="false">I24*J24</f>
        <v>9660</v>
      </c>
      <c r="L24" s="28" t="n">
        <f aca="false">I24+K24</f>
        <v>106260</v>
      </c>
      <c r="M24" s="28" t="n">
        <f aca="false">L24*0.07</f>
        <v>7438.2</v>
      </c>
      <c r="N24" s="28" t="n">
        <f aca="false">L24+M24</f>
        <v>113698.2</v>
      </c>
    </row>
    <row r="25" customFormat="false" ht="21.75" hidden="false" customHeight="true" outlineLevel="0" collapsed="false">
      <c r="A25" s="48" t="s">
        <v>143</v>
      </c>
      <c r="B25" s="48"/>
      <c r="C25" s="48"/>
      <c r="D25" s="49" t="n">
        <f aca="false">SUMPRODUCT((ISNUMBER(D16:D24))*D16:D24)</f>
        <v>20860</v>
      </c>
      <c r="E25" s="50"/>
      <c r="F25" s="50"/>
      <c r="G25" s="51" t="e">
        <f aca="false">SUMPRODUCT((ISNUMBER(G16:G24))*G16:G24)</f>
        <v>#VALUE!</v>
      </c>
      <c r="H25" s="51" t="e">
        <f aca="false">SUMPRODUCT((ISNUMBER(H16:H24))*H16:H24)</f>
        <v>#VALUE!</v>
      </c>
      <c r="I25" s="51" t="n">
        <f aca="false">SUM(I16:I24)</f>
        <v>1474100</v>
      </c>
      <c r="J25" s="50"/>
      <c r="K25" s="51" t="n">
        <f aca="false">SUM(K16:K24)</f>
        <v>147410</v>
      </c>
      <c r="L25" s="51" t="n">
        <f aca="false">SUM(L16:L24)</f>
        <v>1621510</v>
      </c>
      <c r="M25" s="51" t="n">
        <f aca="false">SUM(M16:M24)</f>
        <v>113505.7</v>
      </c>
      <c r="N25" s="38" t="n">
        <f aca="false">SUM(N16:N24)</f>
        <v>1735015.7</v>
      </c>
    </row>
    <row r="26" customFormat="false" ht="6" hidden="false" customHeight="true" outlineLevel="0" collapsed="false"/>
    <row r="27" customFormat="false" ht="19.5" hidden="false" customHeight="true" outlineLevel="0" collapsed="false">
      <c r="A27" s="43" t="s">
        <v>144</v>
      </c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</row>
    <row r="28" customFormat="false" ht="19.5" hidden="false" customHeight="true" outlineLevel="0" collapsed="false">
      <c r="A28" s="23" t="s">
        <v>145</v>
      </c>
      <c r="B28" s="24" t="s">
        <v>146</v>
      </c>
      <c r="C28" s="25" t="s">
        <v>112</v>
      </c>
      <c r="D28" s="26" t="n">
        <v>2000</v>
      </c>
      <c r="E28" s="27" t="n">
        <v>0</v>
      </c>
      <c r="F28" s="27" t="n">
        <v>32</v>
      </c>
      <c r="G28" s="28" t="str">
        <f aca="false">IF(E28=0,"",D28*E28)</f>
        <v/>
      </c>
      <c r="H28" s="28" t="n">
        <f aca="false">IF(F28=0,"",D28*F28)</f>
        <v>64000</v>
      </c>
      <c r="I28" s="28" t="n">
        <f aca="false">IFERROR(D28*E28,0)+IFERROR(D28*F28,0)</f>
        <v>64000</v>
      </c>
      <c r="J28" s="29" t="n">
        <v>0.1</v>
      </c>
      <c r="K28" s="28" t="n">
        <f aca="false">I28*J28</f>
        <v>6400</v>
      </c>
      <c r="L28" s="28" t="n">
        <f aca="false">I28+K28</f>
        <v>70400</v>
      </c>
      <c r="M28" s="28" t="n">
        <f aca="false">L28*0.07</f>
        <v>4928</v>
      </c>
      <c r="N28" s="28" t="n">
        <f aca="false">L28+M28</f>
        <v>75328</v>
      </c>
    </row>
    <row r="29" customFormat="false" ht="19.5" hidden="false" customHeight="true" outlineLevel="0" collapsed="false">
      <c r="A29" s="44" t="s">
        <v>147</v>
      </c>
      <c r="B29" s="45" t="s">
        <v>148</v>
      </c>
      <c r="C29" s="46" t="s">
        <v>112</v>
      </c>
      <c r="D29" s="26" t="n">
        <v>800</v>
      </c>
      <c r="E29" s="27" t="n">
        <v>0</v>
      </c>
      <c r="F29" s="27" t="n">
        <v>29</v>
      </c>
      <c r="G29" s="47" t="str">
        <f aca="false">IF(E29=0,"",D29*E29)</f>
        <v/>
      </c>
      <c r="H29" s="47" t="n">
        <f aca="false">IF(F29=0,"",D29*F29)</f>
        <v>23200</v>
      </c>
      <c r="I29" s="47" t="n">
        <f aca="false">IFERROR(D29*E29,0)+IFERROR(D29*F29,0)</f>
        <v>23200</v>
      </c>
      <c r="J29" s="29" t="n">
        <v>0.1</v>
      </c>
      <c r="K29" s="47" t="n">
        <f aca="false">I29*J29</f>
        <v>2320</v>
      </c>
      <c r="L29" s="47" t="n">
        <f aca="false">I29+K29</f>
        <v>25520</v>
      </c>
      <c r="M29" s="47" t="n">
        <f aca="false">L29*0.07</f>
        <v>1786.4</v>
      </c>
      <c r="N29" s="47" t="n">
        <f aca="false">L29+M29</f>
        <v>27306.4</v>
      </c>
    </row>
    <row r="30" customFormat="false" ht="19.5" hidden="false" customHeight="true" outlineLevel="0" collapsed="false">
      <c r="A30" s="23" t="s">
        <v>149</v>
      </c>
      <c r="B30" s="24" t="s">
        <v>150</v>
      </c>
      <c r="C30" s="25" t="s">
        <v>115</v>
      </c>
      <c r="D30" s="26" t="n">
        <v>40</v>
      </c>
      <c r="E30" s="27" t="n">
        <v>0</v>
      </c>
      <c r="F30" s="27" t="n">
        <v>2700</v>
      </c>
      <c r="G30" s="28" t="str">
        <f aca="false">IF(E30=0,"",D30*E30)</f>
        <v/>
      </c>
      <c r="H30" s="28" t="n">
        <f aca="false">IF(F30=0,"",D30*F30)</f>
        <v>108000</v>
      </c>
      <c r="I30" s="28" t="n">
        <f aca="false">IFERROR(D30*E30,0)+IFERROR(D30*F30,0)</f>
        <v>108000</v>
      </c>
      <c r="J30" s="29" t="n">
        <v>0.1</v>
      </c>
      <c r="K30" s="28" t="n">
        <f aca="false">I30*J30</f>
        <v>10800</v>
      </c>
      <c r="L30" s="28" t="n">
        <f aca="false">I30+K30</f>
        <v>118800</v>
      </c>
      <c r="M30" s="28" t="n">
        <f aca="false">L30*0.07</f>
        <v>8316</v>
      </c>
      <c r="N30" s="28" t="n">
        <f aca="false">L30+M30</f>
        <v>127116</v>
      </c>
    </row>
    <row r="31" customFormat="false" ht="19.5" hidden="false" customHeight="true" outlineLevel="0" collapsed="false">
      <c r="A31" s="44" t="s">
        <v>151</v>
      </c>
      <c r="B31" s="45" t="s">
        <v>152</v>
      </c>
      <c r="C31" s="46" t="s">
        <v>91</v>
      </c>
      <c r="D31" s="26" t="n">
        <v>250</v>
      </c>
      <c r="E31" s="27" t="n">
        <v>0</v>
      </c>
      <c r="F31" s="27" t="n">
        <v>420</v>
      </c>
      <c r="G31" s="47" t="str">
        <f aca="false">IF(E31=0,"",D31*E31)</f>
        <v/>
      </c>
      <c r="H31" s="47" t="n">
        <f aca="false">IF(F31=0,"",D31*F31)</f>
        <v>105000</v>
      </c>
      <c r="I31" s="47" t="n">
        <f aca="false">IFERROR(D31*E31,0)+IFERROR(D31*F31,0)</f>
        <v>105000</v>
      </c>
      <c r="J31" s="29" t="n">
        <v>0.1</v>
      </c>
      <c r="K31" s="47" t="n">
        <f aca="false">I31*J31</f>
        <v>10500</v>
      </c>
      <c r="L31" s="47" t="n">
        <f aca="false">I31+K31</f>
        <v>115500</v>
      </c>
      <c r="M31" s="47" t="n">
        <f aca="false">L31*0.07</f>
        <v>8085</v>
      </c>
      <c r="N31" s="47" t="n">
        <f aca="false">L31+M31</f>
        <v>123585</v>
      </c>
    </row>
    <row r="32" customFormat="false" ht="19.5" hidden="false" customHeight="true" outlineLevel="0" collapsed="false">
      <c r="A32" s="23" t="s">
        <v>153</v>
      </c>
      <c r="B32" s="24" t="s">
        <v>154</v>
      </c>
      <c r="C32" s="25" t="s">
        <v>112</v>
      </c>
      <c r="D32" s="26" t="n">
        <v>2800</v>
      </c>
      <c r="E32" s="27" t="n">
        <v>6</v>
      </c>
      <c r="F32" s="27" t="n">
        <v>0</v>
      </c>
      <c r="G32" s="28" t="n">
        <f aca="false">IF(E32=0,"",D32*E32)</f>
        <v>16800</v>
      </c>
      <c r="H32" s="28" t="str">
        <f aca="false">IF(F32=0,"",D32*F32)</f>
        <v/>
      </c>
      <c r="I32" s="28" t="n">
        <f aca="false">IFERROR(D32*E32,0)+IFERROR(D32*F32,0)</f>
        <v>16800</v>
      </c>
      <c r="J32" s="29" t="n">
        <v>0.1</v>
      </c>
      <c r="K32" s="28" t="n">
        <f aca="false">I32*J32</f>
        <v>1680</v>
      </c>
      <c r="L32" s="28" t="n">
        <f aca="false">I32+K32</f>
        <v>18480</v>
      </c>
      <c r="M32" s="28" t="n">
        <f aca="false">L32*0.07</f>
        <v>1293.6</v>
      </c>
      <c r="N32" s="28" t="n">
        <f aca="false">L32+M32</f>
        <v>19773.6</v>
      </c>
    </row>
    <row r="33" customFormat="false" ht="19.5" hidden="false" customHeight="true" outlineLevel="0" collapsed="false">
      <c r="A33" s="44" t="s">
        <v>155</v>
      </c>
      <c r="B33" s="45" t="s">
        <v>140</v>
      </c>
      <c r="C33" s="46" t="s">
        <v>91</v>
      </c>
      <c r="D33" s="26" t="n">
        <v>250</v>
      </c>
      <c r="E33" s="27" t="n">
        <v>250</v>
      </c>
      <c r="F33" s="27" t="n">
        <v>0</v>
      </c>
      <c r="G33" s="47" t="n">
        <f aca="false">IF(E33=0,"",D33*E33)</f>
        <v>62500</v>
      </c>
      <c r="H33" s="47" t="str">
        <f aca="false">IF(F33=0,"",D33*F33)</f>
        <v/>
      </c>
      <c r="I33" s="47" t="n">
        <f aca="false">IFERROR(D33*E33,0)+IFERROR(D33*F33,0)</f>
        <v>62500</v>
      </c>
      <c r="J33" s="29" t="n">
        <v>0.1</v>
      </c>
      <c r="K33" s="47" t="n">
        <f aca="false">I33*J33</f>
        <v>6250</v>
      </c>
      <c r="L33" s="47" t="n">
        <f aca="false">I33+K33</f>
        <v>68750</v>
      </c>
      <c r="M33" s="47" t="n">
        <f aca="false">L33*0.07</f>
        <v>4812.5</v>
      </c>
      <c r="N33" s="47" t="n">
        <f aca="false">L33+M33</f>
        <v>73562.5</v>
      </c>
    </row>
    <row r="34" customFormat="false" ht="19.5" hidden="false" customHeight="true" outlineLevel="0" collapsed="false">
      <c r="A34" s="23" t="s">
        <v>156</v>
      </c>
      <c r="B34" s="24" t="s">
        <v>157</v>
      </c>
      <c r="C34" s="25" t="s">
        <v>115</v>
      </c>
      <c r="D34" s="26" t="n">
        <v>40</v>
      </c>
      <c r="E34" s="27" t="n">
        <v>420</v>
      </c>
      <c r="F34" s="27" t="n">
        <v>0</v>
      </c>
      <c r="G34" s="28" t="n">
        <f aca="false">IF(E34=0,"",D34*E34)</f>
        <v>16800</v>
      </c>
      <c r="H34" s="28" t="str">
        <f aca="false">IF(F34=0,"",D34*F34)</f>
        <v/>
      </c>
      <c r="I34" s="28" t="n">
        <f aca="false">IFERROR(D34*E34,0)+IFERROR(D34*F34,0)</f>
        <v>16800</v>
      </c>
      <c r="J34" s="29" t="n">
        <v>0.1</v>
      </c>
      <c r="K34" s="28" t="n">
        <f aca="false">I34*J34</f>
        <v>1680</v>
      </c>
      <c r="L34" s="28" t="n">
        <f aca="false">I34+K34</f>
        <v>18480</v>
      </c>
      <c r="M34" s="28" t="n">
        <f aca="false">L34*0.07</f>
        <v>1293.6</v>
      </c>
      <c r="N34" s="28" t="n">
        <f aca="false">L34+M34</f>
        <v>19773.6</v>
      </c>
    </row>
    <row r="35" customFormat="false" ht="21.75" hidden="false" customHeight="true" outlineLevel="0" collapsed="false">
      <c r="A35" s="48" t="s">
        <v>158</v>
      </c>
      <c r="B35" s="48"/>
      <c r="C35" s="48"/>
      <c r="D35" s="49" t="n">
        <f aca="false">SUMPRODUCT((ISNUMBER(D28:D34))*D28:D34)</f>
        <v>6180</v>
      </c>
      <c r="E35" s="50"/>
      <c r="F35" s="50"/>
      <c r="G35" s="51" t="e">
        <f aca="false">SUMPRODUCT((ISNUMBER(G28:G34))*G28:G34)</f>
        <v>#VALUE!</v>
      </c>
      <c r="H35" s="51" t="e">
        <f aca="false">SUMPRODUCT((ISNUMBER(H28:H34))*H28:H34)</f>
        <v>#VALUE!</v>
      </c>
      <c r="I35" s="51" t="n">
        <f aca="false">SUM(I28:I34)</f>
        <v>396300</v>
      </c>
      <c r="J35" s="50"/>
      <c r="K35" s="51" t="n">
        <f aca="false">SUM(K28:K34)</f>
        <v>39630</v>
      </c>
      <c r="L35" s="51" t="n">
        <f aca="false">SUM(L28:L34)</f>
        <v>435930</v>
      </c>
      <c r="M35" s="51" t="n">
        <f aca="false">SUM(M28:M34)</f>
        <v>30515.1</v>
      </c>
      <c r="N35" s="38" t="n">
        <f aca="false">SUM(N28:N34)</f>
        <v>466445.1</v>
      </c>
    </row>
    <row r="36" customFormat="false" ht="6" hidden="false" customHeight="true" outlineLevel="0" collapsed="false"/>
    <row r="37" customFormat="false" ht="19.5" hidden="false" customHeight="true" outlineLevel="0" collapsed="false">
      <c r="A37" s="43" t="s">
        <v>159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</row>
    <row r="38" customFormat="false" ht="19.5" hidden="false" customHeight="true" outlineLevel="0" collapsed="false">
      <c r="A38" s="23" t="s">
        <v>160</v>
      </c>
      <c r="B38" s="24" t="s">
        <v>161</v>
      </c>
      <c r="C38" s="25" t="s">
        <v>112</v>
      </c>
      <c r="D38" s="26" t="n">
        <v>6000</v>
      </c>
      <c r="E38" s="27" t="n">
        <v>0</v>
      </c>
      <c r="F38" s="27" t="n">
        <v>36</v>
      </c>
      <c r="G38" s="28" t="str">
        <f aca="false">IF(E38=0,"",D38*E38)</f>
        <v/>
      </c>
      <c r="H38" s="28" t="n">
        <f aca="false">IF(F38=0,"",D38*F38)</f>
        <v>216000</v>
      </c>
      <c r="I38" s="28" t="n">
        <f aca="false">IFERROR(D38*E38,0)+IFERROR(D38*F38,0)</f>
        <v>216000</v>
      </c>
      <c r="J38" s="29" t="n">
        <v>0.1</v>
      </c>
      <c r="K38" s="28" t="n">
        <f aca="false">I38*J38</f>
        <v>21600</v>
      </c>
      <c r="L38" s="28" t="n">
        <f aca="false">I38+K38</f>
        <v>237600</v>
      </c>
      <c r="M38" s="28" t="n">
        <f aca="false">L38*0.07</f>
        <v>16632</v>
      </c>
      <c r="N38" s="28" t="n">
        <f aca="false">L38+M38</f>
        <v>254232</v>
      </c>
    </row>
    <row r="39" customFormat="false" ht="19.5" hidden="false" customHeight="true" outlineLevel="0" collapsed="false">
      <c r="A39" s="44" t="s">
        <v>162</v>
      </c>
      <c r="B39" s="45" t="s">
        <v>163</v>
      </c>
      <c r="C39" s="46" t="s">
        <v>112</v>
      </c>
      <c r="D39" s="26" t="n">
        <v>2500</v>
      </c>
      <c r="E39" s="27" t="n">
        <v>0</v>
      </c>
      <c r="F39" s="27" t="n">
        <v>31</v>
      </c>
      <c r="G39" s="47" t="str">
        <f aca="false">IF(E39=0,"",D39*E39)</f>
        <v/>
      </c>
      <c r="H39" s="47" t="n">
        <f aca="false">IF(F39=0,"",D39*F39)</f>
        <v>77500</v>
      </c>
      <c r="I39" s="47" t="n">
        <f aca="false">IFERROR(D39*E39,0)+IFERROR(D39*F39,0)</f>
        <v>77500</v>
      </c>
      <c r="J39" s="29" t="n">
        <v>0.1</v>
      </c>
      <c r="K39" s="47" t="n">
        <f aca="false">I39*J39</f>
        <v>7750</v>
      </c>
      <c r="L39" s="47" t="n">
        <f aca="false">I39+K39</f>
        <v>85250</v>
      </c>
      <c r="M39" s="47" t="n">
        <f aca="false">L39*0.07</f>
        <v>5967.5</v>
      </c>
      <c r="N39" s="47" t="n">
        <f aca="false">L39+M39</f>
        <v>91217.5</v>
      </c>
    </row>
    <row r="40" customFormat="false" ht="19.5" hidden="false" customHeight="true" outlineLevel="0" collapsed="false">
      <c r="A40" s="23" t="s">
        <v>164</v>
      </c>
      <c r="B40" s="24" t="s">
        <v>132</v>
      </c>
      <c r="C40" s="25" t="s">
        <v>115</v>
      </c>
      <c r="D40" s="26" t="n">
        <v>80</v>
      </c>
      <c r="E40" s="27" t="n">
        <v>0</v>
      </c>
      <c r="F40" s="27" t="n">
        <v>2700</v>
      </c>
      <c r="G40" s="28" t="str">
        <f aca="false">IF(E40=0,"",D40*E40)</f>
        <v/>
      </c>
      <c r="H40" s="28" t="n">
        <f aca="false">IF(F40=0,"",D40*F40)</f>
        <v>216000</v>
      </c>
      <c r="I40" s="28" t="n">
        <f aca="false">IFERROR(D40*E40,0)+IFERROR(D40*F40,0)</f>
        <v>216000</v>
      </c>
      <c r="J40" s="29" t="n">
        <v>0.1</v>
      </c>
      <c r="K40" s="28" t="n">
        <f aca="false">I40*J40</f>
        <v>21600</v>
      </c>
      <c r="L40" s="28" t="n">
        <f aca="false">I40+K40</f>
        <v>237600</v>
      </c>
      <c r="M40" s="28" t="n">
        <f aca="false">L40*0.07</f>
        <v>16632</v>
      </c>
      <c r="N40" s="28" t="n">
        <f aca="false">L40+M40</f>
        <v>254232</v>
      </c>
    </row>
    <row r="41" customFormat="false" ht="19.5" hidden="false" customHeight="true" outlineLevel="0" collapsed="false">
      <c r="A41" s="44" t="s">
        <v>165</v>
      </c>
      <c r="B41" s="45" t="s">
        <v>166</v>
      </c>
      <c r="C41" s="46" t="s">
        <v>91</v>
      </c>
      <c r="D41" s="26" t="n">
        <v>800</v>
      </c>
      <c r="E41" s="27" t="n">
        <v>0</v>
      </c>
      <c r="F41" s="27" t="n">
        <v>420</v>
      </c>
      <c r="G41" s="47" t="str">
        <f aca="false">IF(E41=0,"",D41*E41)</f>
        <v/>
      </c>
      <c r="H41" s="47" t="n">
        <f aca="false">IF(F41=0,"",D41*F41)</f>
        <v>336000</v>
      </c>
      <c r="I41" s="47" t="n">
        <f aca="false">IFERROR(D41*E41,0)+IFERROR(D41*F41,0)</f>
        <v>336000</v>
      </c>
      <c r="J41" s="29" t="n">
        <v>0.1</v>
      </c>
      <c r="K41" s="47" t="n">
        <f aca="false">I41*J41</f>
        <v>33600</v>
      </c>
      <c r="L41" s="47" t="n">
        <f aca="false">I41+K41</f>
        <v>369600</v>
      </c>
      <c r="M41" s="47" t="n">
        <f aca="false">L41*0.07</f>
        <v>25872</v>
      </c>
      <c r="N41" s="47" t="n">
        <f aca="false">L41+M41</f>
        <v>395472</v>
      </c>
    </row>
    <row r="42" customFormat="false" ht="19.5" hidden="false" customHeight="true" outlineLevel="0" collapsed="false">
      <c r="A42" s="23" t="s">
        <v>167</v>
      </c>
      <c r="B42" s="24" t="s">
        <v>168</v>
      </c>
      <c r="C42" s="25" t="s">
        <v>112</v>
      </c>
      <c r="D42" s="26" t="n">
        <v>8500</v>
      </c>
      <c r="E42" s="27" t="n">
        <v>6</v>
      </c>
      <c r="F42" s="27" t="n">
        <v>0</v>
      </c>
      <c r="G42" s="28" t="n">
        <f aca="false">IF(E42=0,"",D42*E42)</f>
        <v>51000</v>
      </c>
      <c r="H42" s="28" t="str">
        <f aca="false">IF(F42=0,"",D42*F42)</f>
        <v/>
      </c>
      <c r="I42" s="28" t="n">
        <f aca="false">IFERROR(D42*E42,0)+IFERROR(D42*F42,0)</f>
        <v>51000</v>
      </c>
      <c r="J42" s="29" t="n">
        <v>0.1</v>
      </c>
      <c r="K42" s="28" t="n">
        <f aca="false">I42*J42</f>
        <v>5100</v>
      </c>
      <c r="L42" s="28" t="n">
        <f aca="false">I42+K42</f>
        <v>56100</v>
      </c>
      <c r="M42" s="28" t="n">
        <f aca="false">L42*0.07</f>
        <v>3927</v>
      </c>
      <c r="N42" s="28" t="n">
        <f aca="false">L42+M42</f>
        <v>60027</v>
      </c>
    </row>
    <row r="43" customFormat="false" ht="19.5" hidden="false" customHeight="true" outlineLevel="0" collapsed="false">
      <c r="A43" s="44" t="s">
        <v>169</v>
      </c>
      <c r="B43" s="45" t="s">
        <v>140</v>
      </c>
      <c r="C43" s="46" t="s">
        <v>91</v>
      </c>
      <c r="D43" s="26" t="n">
        <v>800</v>
      </c>
      <c r="E43" s="27" t="n">
        <v>260</v>
      </c>
      <c r="F43" s="27" t="n">
        <v>0</v>
      </c>
      <c r="G43" s="47" t="n">
        <f aca="false">IF(E43=0,"",D43*E43)</f>
        <v>208000</v>
      </c>
      <c r="H43" s="47" t="str">
        <f aca="false">IF(F43=0,"",D43*F43)</f>
        <v/>
      </c>
      <c r="I43" s="47" t="n">
        <f aca="false">IFERROR(D43*E43,0)+IFERROR(D43*F43,0)</f>
        <v>208000</v>
      </c>
      <c r="J43" s="29" t="n">
        <v>0.1</v>
      </c>
      <c r="K43" s="47" t="n">
        <f aca="false">I43*J43</f>
        <v>20800</v>
      </c>
      <c r="L43" s="47" t="n">
        <f aca="false">I43+K43</f>
        <v>228800</v>
      </c>
      <c r="M43" s="47" t="n">
        <f aca="false">L43*0.07</f>
        <v>16016</v>
      </c>
      <c r="N43" s="47" t="n">
        <f aca="false">L43+M43</f>
        <v>244816</v>
      </c>
    </row>
    <row r="44" customFormat="false" ht="19.5" hidden="false" customHeight="true" outlineLevel="0" collapsed="false">
      <c r="A44" s="23" t="s">
        <v>170</v>
      </c>
      <c r="B44" s="24" t="s">
        <v>171</v>
      </c>
      <c r="C44" s="25" t="s">
        <v>115</v>
      </c>
      <c r="D44" s="26" t="n">
        <v>80</v>
      </c>
      <c r="E44" s="27" t="n">
        <v>450</v>
      </c>
      <c r="F44" s="27" t="n">
        <v>0</v>
      </c>
      <c r="G44" s="28" t="n">
        <f aca="false">IF(E44=0,"",D44*E44)</f>
        <v>36000</v>
      </c>
      <c r="H44" s="28" t="str">
        <f aca="false">IF(F44=0,"",D44*F44)</f>
        <v/>
      </c>
      <c r="I44" s="28" t="n">
        <f aca="false">IFERROR(D44*E44,0)+IFERROR(D44*F44,0)</f>
        <v>36000</v>
      </c>
      <c r="J44" s="29" t="n">
        <v>0.1</v>
      </c>
      <c r="K44" s="28" t="n">
        <f aca="false">I44*J44</f>
        <v>3600</v>
      </c>
      <c r="L44" s="28" t="n">
        <f aca="false">I44+K44</f>
        <v>39600</v>
      </c>
      <c r="M44" s="28" t="n">
        <f aca="false">L44*0.07</f>
        <v>2772</v>
      </c>
      <c r="N44" s="28" t="n">
        <f aca="false">L44+M44</f>
        <v>42372</v>
      </c>
    </row>
    <row r="45" customFormat="false" ht="21.75" hidden="false" customHeight="true" outlineLevel="0" collapsed="false">
      <c r="A45" s="48" t="s">
        <v>172</v>
      </c>
      <c r="B45" s="48"/>
      <c r="C45" s="48"/>
      <c r="D45" s="49" t="n">
        <f aca="false">SUMPRODUCT((ISNUMBER(D38:D44))*D38:D44)</f>
        <v>18760</v>
      </c>
      <c r="E45" s="50"/>
      <c r="F45" s="50"/>
      <c r="G45" s="51" t="e">
        <f aca="false">SUMPRODUCT((ISNUMBER(G38:G44))*G38:G44)</f>
        <v>#VALUE!</v>
      </c>
      <c r="H45" s="51" t="e">
        <f aca="false">SUMPRODUCT((ISNUMBER(H38:H44))*H38:H44)</f>
        <v>#VALUE!</v>
      </c>
      <c r="I45" s="51" t="n">
        <f aca="false">SUM(I38:I44)</f>
        <v>1140500</v>
      </c>
      <c r="J45" s="50"/>
      <c r="K45" s="51" t="n">
        <f aca="false">SUM(K38:K44)</f>
        <v>114050</v>
      </c>
      <c r="L45" s="51" t="n">
        <f aca="false">SUM(L38:L44)</f>
        <v>1254550</v>
      </c>
      <c r="M45" s="51" t="n">
        <f aca="false">SUM(M38:M44)</f>
        <v>87818.5</v>
      </c>
      <c r="N45" s="38" t="n">
        <f aca="false">SUM(N38:N44)</f>
        <v>1342368.5</v>
      </c>
    </row>
    <row r="46" customFormat="false" ht="6" hidden="false" customHeight="true" outlineLevel="0" collapsed="false"/>
    <row r="47" customFormat="false" ht="19.5" hidden="false" customHeight="true" outlineLevel="0" collapsed="false">
      <c r="A47" s="43" t="s">
        <v>173</v>
      </c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</row>
    <row r="48" customFormat="false" ht="19.5" hidden="false" customHeight="true" outlineLevel="0" collapsed="false">
      <c r="A48" s="23" t="s">
        <v>174</v>
      </c>
      <c r="B48" s="24" t="s">
        <v>175</v>
      </c>
      <c r="C48" s="25" t="s">
        <v>112</v>
      </c>
      <c r="D48" s="26" t="n">
        <v>12000</v>
      </c>
      <c r="E48" s="27" t="n">
        <v>0</v>
      </c>
      <c r="F48" s="27" t="n">
        <v>36</v>
      </c>
      <c r="G48" s="28" t="str">
        <f aca="false">IF(E48=0,"",D48*E48)</f>
        <v/>
      </c>
      <c r="H48" s="28" t="n">
        <f aca="false">IF(F48=0,"",D48*F48)</f>
        <v>432000</v>
      </c>
      <c r="I48" s="28" t="n">
        <f aca="false">IFERROR(D48*E48,0)+IFERROR(D48*F48,0)</f>
        <v>432000</v>
      </c>
      <c r="J48" s="29" t="n">
        <v>0.1</v>
      </c>
      <c r="K48" s="28" t="n">
        <f aca="false">I48*J48</f>
        <v>43200</v>
      </c>
      <c r="L48" s="28" t="n">
        <f aca="false">I48+K48</f>
        <v>475200</v>
      </c>
      <c r="M48" s="28" t="n">
        <f aca="false">L48*0.07</f>
        <v>33264</v>
      </c>
      <c r="N48" s="28" t="n">
        <f aca="false">L48+M48</f>
        <v>508464</v>
      </c>
    </row>
    <row r="49" customFormat="false" ht="19.5" hidden="false" customHeight="true" outlineLevel="0" collapsed="false">
      <c r="A49" s="44" t="s">
        <v>176</v>
      </c>
      <c r="B49" s="45" t="s">
        <v>177</v>
      </c>
      <c r="C49" s="46" t="s">
        <v>112</v>
      </c>
      <c r="D49" s="26" t="n">
        <v>6000</v>
      </c>
      <c r="E49" s="27" t="n">
        <v>0</v>
      </c>
      <c r="F49" s="27" t="n">
        <v>33</v>
      </c>
      <c r="G49" s="47" t="str">
        <f aca="false">IF(E49=0,"",D49*E49)</f>
        <v/>
      </c>
      <c r="H49" s="47" t="n">
        <f aca="false">IF(F49=0,"",D49*F49)</f>
        <v>198000</v>
      </c>
      <c r="I49" s="47" t="n">
        <f aca="false">IFERROR(D49*E49,0)+IFERROR(D49*F49,0)</f>
        <v>198000</v>
      </c>
      <c r="J49" s="29" t="n">
        <v>0.1</v>
      </c>
      <c r="K49" s="47" t="n">
        <f aca="false">I49*J49</f>
        <v>19800</v>
      </c>
      <c r="L49" s="47" t="n">
        <f aca="false">I49+K49</f>
        <v>217800</v>
      </c>
      <c r="M49" s="47" t="n">
        <f aca="false">L49*0.07</f>
        <v>15246</v>
      </c>
      <c r="N49" s="47" t="n">
        <f aca="false">L49+M49</f>
        <v>233046</v>
      </c>
    </row>
    <row r="50" customFormat="false" ht="19.5" hidden="false" customHeight="true" outlineLevel="0" collapsed="false">
      <c r="A50" s="23" t="s">
        <v>178</v>
      </c>
      <c r="B50" s="24" t="s">
        <v>179</v>
      </c>
      <c r="C50" s="25" t="s">
        <v>112</v>
      </c>
      <c r="D50" s="26" t="n">
        <v>4000</v>
      </c>
      <c r="E50" s="27" t="n">
        <v>0</v>
      </c>
      <c r="F50" s="27" t="n">
        <v>31</v>
      </c>
      <c r="G50" s="28" t="str">
        <f aca="false">IF(E50=0,"",D50*E50)</f>
        <v/>
      </c>
      <c r="H50" s="28" t="n">
        <f aca="false">IF(F50=0,"",D50*F50)</f>
        <v>124000</v>
      </c>
      <c r="I50" s="28" t="n">
        <f aca="false">IFERROR(D50*E50,0)+IFERROR(D50*F50,0)</f>
        <v>124000</v>
      </c>
      <c r="J50" s="29" t="n">
        <v>0.1</v>
      </c>
      <c r="K50" s="28" t="n">
        <f aca="false">I50*J50</f>
        <v>12400</v>
      </c>
      <c r="L50" s="28" t="n">
        <f aca="false">I50+K50</f>
        <v>136400</v>
      </c>
      <c r="M50" s="28" t="n">
        <f aca="false">L50*0.07</f>
        <v>9548</v>
      </c>
      <c r="N50" s="28" t="n">
        <f aca="false">L50+M50</f>
        <v>145948</v>
      </c>
    </row>
    <row r="51" customFormat="false" ht="19.5" hidden="false" customHeight="true" outlineLevel="0" collapsed="false">
      <c r="A51" s="44" t="s">
        <v>180</v>
      </c>
      <c r="B51" s="45" t="s">
        <v>150</v>
      </c>
      <c r="C51" s="46" t="s">
        <v>115</v>
      </c>
      <c r="D51" s="26" t="n">
        <v>200</v>
      </c>
      <c r="E51" s="27" t="n">
        <v>0</v>
      </c>
      <c r="F51" s="27" t="n">
        <v>2700</v>
      </c>
      <c r="G51" s="47" t="str">
        <f aca="false">IF(E51=0,"",D51*E51)</f>
        <v/>
      </c>
      <c r="H51" s="47" t="n">
        <f aca="false">IF(F51=0,"",D51*F51)</f>
        <v>540000</v>
      </c>
      <c r="I51" s="47" t="n">
        <f aca="false">IFERROR(D51*E51,0)+IFERROR(D51*F51,0)</f>
        <v>540000</v>
      </c>
      <c r="J51" s="29" t="n">
        <v>0.1</v>
      </c>
      <c r="K51" s="47" t="n">
        <f aca="false">I51*J51</f>
        <v>54000</v>
      </c>
      <c r="L51" s="47" t="n">
        <f aca="false">I51+K51</f>
        <v>594000</v>
      </c>
      <c r="M51" s="47" t="n">
        <f aca="false">L51*0.07</f>
        <v>41580</v>
      </c>
      <c r="N51" s="47" t="n">
        <f aca="false">L51+M51</f>
        <v>635580</v>
      </c>
    </row>
    <row r="52" customFormat="false" ht="19.5" hidden="false" customHeight="true" outlineLevel="0" collapsed="false">
      <c r="A52" s="23" t="s">
        <v>181</v>
      </c>
      <c r="B52" s="24" t="s">
        <v>182</v>
      </c>
      <c r="C52" s="25" t="s">
        <v>91</v>
      </c>
      <c r="D52" s="26" t="n">
        <v>2000</v>
      </c>
      <c r="E52" s="27" t="n">
        <v>0</v>
      </c>
      <c r="F52" s="27" t="n">
        <v>500</v>
      </c>
      <c r="G52" s="28" t="str">
        <f aca="false">IF(E52=0,"",D52*E52)</f>
        <v/>
      </c>
      <c r="H52" s="28" t="n">
        <f aca="false">IF(F52=0,"",D52*F52)</f>
        <v>1000000</v>
      </c>
      <c r="I52" s="28" t="n">
        <f aca="false">IFERROR(D52*E52,0)+IFERROR(D52*F52,0)</f>
        <v>1000000</v>
      </c>
      <c r="J52" s="29" t="n">
        <v>0.1</v>
      </c>
      <c r="K52" s="28" t="n">
        <f aca="false">I52*J52</f>
        <v>100000</v>
      </c>
      <c r="L52" s="28" t="n">
        <f aca="false">I52+K52</f>
        <v>1100000</v>
      </c>
      <c r="M52" s="28" t="n">
        <f aca="false">L52*0.07</f>
        <v>77000</v>
      </c>
      <c r="N52" s="28" t="n">
        <f aca="false">L52+M52</f>
        <v>1177000</v>
      </c>
    </row>
    <row r="53" customFormat="false" ht="19.5" hidden="false" customHeight="true" outlineLevel="0" collapsed="false">
      <c r="A53" s="44" t="s">
        <v>183</v>
      </c>
      <c r="B53" s="45" t="s">
        <v>184</v>
      </c>
      <c r="C53" s="46" t="s">
        <v>112</v>
      </c>
      <c r="D53" s="26" t="n">
        <v>22000</v>
      </c>
      <c r="E53" s="27" t="n">
        <v>6</v>
      </c>
      <c r="F53" s="27" t="n">
        <v>0</v>
      </c>
      <c r="G53" s="47" t="n">
        <f aca="false">IF(E53=0,"",D53*E53)</f>
        <v>132000</v>
      </c>
      <c r="H53" s="47" t="str">
        <f aca="false">IF(F53=0,"",D53*F53)</f>
        <v/>
      </c>
      <c r="I53" s="47" t="n">
        <f aca="false">IFERROR(D53*E53,0)+IFERROR(D53*F53,0)</f>
        <v>132000</v>
      </c>
      <c r="J53" s="29" t="n">
        <v>0.1</v>
      </c>
      <c r="K53" s="47" t="n">
        <f aca="false">I53*J53</f>
        <v>13200</v>
      </c>
      <c r="L53" s="47" t="n">
        <f aca="false">I53+K53</f>
        <v>145200</v>
      </c>
      <c r="M53" s="47" t="n">
        <f aca="false">L53*0.07</f>
        <v>10164</v>
      </c>
      <c r="N53" s="47" t="n">
        <f aca="false">L53+M53</f>
        <v>155364</v>
      </c>
    </row>
    <row r="54" customFormat="false" ht="19.5" hidden="false" customHeight="true" outlineLevel="0" collapsed="false">
      <c r="A54" s="23" t="s">
        <v>185</v>
      </c>
      <c r="B54" s="24" t="s">
        <v>140</v>
      </c>
      <c r="C54" s="25" t="s">
        <v>91</v>
      </c>
      <c r="D54" s="26" t="n">
        <v>2000</v>
      </c>
      <c r="E54" s="27" t="n">
        <v>260</v>
      </c>
      <c r="F54" s="27" t="n">
        <v>0</v>
      </c>
      <c r="G54" s="28" t="n">
        <f aca="false">IF(E54=0,"",D54*E54)</f>
        <v>520000</v>
      </c>
      <c r="H54" s="28" t="str">
        <f aca="false">IF(F54=0,"",D54*F54)</f>
        <v/>
      </c>
      <c r="I54" s="28" t="n">
        <f aca="false">IFERROR(D54*E54,0)+IFERROR(D54*F54,0)</f>
        <v>520000</v>
      </c>
      <c r="J54" s="29" t="n">
        <v>0.1</v>
      </c>
      <c r="K54" s="28" t="n">
        <f aca="false">I54*J54</f>
        <v>52000</v>
      </c>
      <c r="L54" s="28" t="n">
        <f aca="false">I54+K54</f>
        <v>572000</v>
      </c>
      <c r="M54" s="28" t="n">
        <f aca="false">L54*0.07</f>
        <v>40040</v>
      </c>
      <c r="N54" s="28" t="n">
        <f aca="false">L54+M54</f>
        <v>612040</v>
      </c>
    </row>
    <row r="55" customFormat="false" ht="19.5" hidden="false" customHeight="true" outlineLevel="0" collapsed="false">
      <c r="A55" s="44" t="s">
        <v>186</v>
      </c>
      <c r="B55" s="45" t="s">
        <v>187</v>
      </c>
      <c r="C55" s="46" t="s">
        <v>115</v>
      </c>
      <c r="D55" s="26" t="n">
        <v>200</v>
      </c>
      <c r="E55" s="27" t="n">
        <v>450</v>
      </c>
      <c r="F55" s="27" t="n">
        <v>0</v>
      </c>
      <c r="G55" s="47" t="n">
        <f aca="false">IF(E55=0,"",D55*E55)</f>
        <v>90000</v>
      </c>
      <c r="H55" s="47" t="str">
        <f aca="false">IF(F55=0,"",D55*F55)</f>
        <v/>
      </c>
      <c r="I55" s="47" t="n">
        <f aca="false">IFERROR(D55*E55,0)+IFERROR(D55*F55,0)</f>
        <v>90000</v>
      </c>
      <c r="J55" s="29" t="n">
        <v>0.1</v>
      </c>
      <c r="K55" s="47" t="n">
        <f aca="false">I55*J55</f>
        <v>9000</v>
      </c>
      <c r="L55" s="47" t="n">
        <f aca="false">I55+K55</f>
        <v>99000</v>
      </c>
      <c r="M55" s="47" t="n">
        <f aca="false">L55*0.07</f>
        <v>6930</v>
      </c>
      <c r="N55" s="47" t="n">
        <f aca="false">L55+M55</f>
        <v>105930</v>
      </c>
    </row>
    <row r="56" customFormat="false" ht="21.75" hidden="false" customHeight="true" outlineLevel="0" collapsed="false">
      <c r="A56" s="48" t="s">
        <v>188</v>
      </c>
      <c r="B56" s="48"/>
      <c r="C56" s="48"/>
      <c r="D56" s="49" t="n">
        <f aca="false">SUMPRODUCT((ISNUMBER(D48:D55))*D48:D55)</f>
        <v>48400</v>
      </c>
      <c r="E56" s="50"/>
      <c r="F56" s="50"/>
      <c r="G56" s="51" t="e">
        <f aca="false">SUMPRODUCT((ISNUMBER(G48:G55))*G48:G55)</f>
        <v>#VALUE!</v>
      </c>
      <c r="H56" s="51" t="e">
        <f aca="false">SUMPRODUCT((ISNUMBER(H48:H55))*H48:H55)</f>
        <v>#VALUE!</v>
      </c>
      <c r="I56" s="51" t="n">
        <f aca="false">SUM(I48:I55)</f>
        <v>3036000</v>
      </c>
      <c r="J56" s="50"/>
      <c r="K56" s="51" t="n">
        <f aca="false">SUM(K48:K55)</f>
        <v>303600</v>
      </c>
      <c r="L56" s="51" t="n">
        <f aca="false">SUM(L48:L55)</f>
        <v>3339600</v>
      </c>
      <c r="M56" s="51" t="n">
        <f aca="false">SUM(M48:M55)</f>
        <v>233772</v>
      </c>
      <c r="N56" s="38" t="n">
        <f aca="false">SUM(N48:N55)</f>
        <v>3573372</v>
      </c>
    </row>
    <row r="57" customFormat="false" ht="6" hidden="false" customHeight="true" outlineLevel="0" collapsed="false"/>
    <row r="58" customFormat="false" ht="19.5" hidden="false" customHeight="true" outlineLevel="0" collapsed="false">
      <c r="A58" s="43" t="s">
        <v>189</v>
      </c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</row>
    <row r="59" customFormat="false" ht="19.5" hidden="false" customHeight="true" outlineLevel="0" collapsed="false">
      <c r="A59" s="23" t="s">
        <v>190</v>
      </c>
      <c r="B59" s="24" t="s">
        <v>191</v>
      </c>
      <c r="C59" s="25" t="s">
        <v>115</v>
      </c>
      <c r="D59" s="26" t="n">
        <v>300</v>
      </c>
      <c r="E59" s="27" t="n">
        <v>0</v>
      </c>
      <c r="F59" s="27" t="n">
        <v>350</v>
      </c>
      <c r="G59" s="28" t="str">
        <f aca="false">IF(E59=0,"",D59*E59)</f>
        <v/>
      </c>
      <c r="H59" s="28" t="n">
        <f aca="false">IF(F59=0,"",D59*F59)</f>
        <v>105000</v>
      </c>
      <c r="I59" s="28" t="n">
        <f aca="false">IFERROR(D59*E59,0)+IFERROR(D59*F59,0)</f>
        <v>105000</v>
      </c>
      <c r="J59" s="29" t="n">
        <v>0.1</v>
      </c>
      <c r="K59" s="28" t="n">
        <f aca="false">I59*J59</f>
        <v>10500</v>
      </c>
      <c r="L59" s="28" t="n">
        <f aca="false">I59+K59</f>
        <v>115500</v>
      </c>
      <c r="M59" s="28" t="n">
        <f aca="false">L59*0.07</f>
        <v>8085</v>
      </c>
      <c r="N59" s="28" t="n">
        <f aca="false">L59+M59</f>
        <v>123585</v>
      </c>
    </row>
    <row r="60" customFormat="false" ht="19.5" hidden="false" customHeight="true" outlineLevel="0" collapsed="false">
      <c r="A60" s="44" t="s">
        <v>192</v>
      </c>
      <c r="B60" s="45" t="s">
        <v>193</v>
      </c>
      <c r="C60" s="46" t="s">
        <v>91</v>
      </c>
      <c r="D60" s="26" t="n">
        <v>2200</v>
      </c>
      <c r="E60" s="27" t="n">
        <v>0</v>
      </c>
      <c r="F60" s="27" t="n">
        <v>15</v>
      </c>
      <c r="G60" s="47" t="str">
        <f aca="false">IF(E60=0,"",D60*E60)</f>
        <v/>
      </c>
      <c r="H60" s="47" t="n">
        <f aca="false">IF(F60=0,"",D60*F60)</f>
        <v>33000</v>
      </c>
      <c r="I60" s="47" t="n">
        <f aca="false">IFERROR(D60*E60,0)+IFERROR(D60*F60,0)</f>
        <v>33000</v>
      </c>
      <c r="J60" s="29" t="n">
        <v>0.1</v>
      </c>
      <c r="K60" s="47" t="n">
        <f aca="false">I60*J60</f>
        <v>3300</v>
      </c>
      <c r="L60" s="47" t="n">
        <f aca="false">I60+K60</f>
        <v>36300</v>
      </c>
      <c r="M60" s="47" t="n">
        <f aca="false">L60*0.07</f>
        <v>2541</v>
      </c>
      <c r="N60" s="47" t="n">
        <f aca="false">L60+M60</f>
        <v>38841</v>
      </c>
    </row>
    <row r="61" customFormat="false" ht="19.5" hidden="false" customHeight="true" outlineLevel="0" collapsed="false">
      <c r="A61" s="23" t="s">
        <v>194</v>
      </c>
      <c r="B61" s="24" t="s">
        <v>195</v>
      </c>
      <c r="C61" s="25" t="s">
        <v>196</v>
      </c>
      <c r="D61" s="26" t="n">
        <v>560</v>
      </c>
      <c r="E61" s="27" t="n">
        <v>0</v>
      </c>
      <c r="F61" s="27" t="n">
        <v>350</v>
      </c>
      <c r="G61" s="28" t="str">
        <f aca="false">IF(E61=0,"",D61*E61)</f>
        <v/>
      </c>
      <c r="H61" s="28" t="n">
        <f aca="false">IF(F61=0,"",D61*F61)</f>
        <v>196000</v>
      </c>
      <c r="I61" s="28" t="n">
        <f aca="false">IFERROR(D61*E61,0)+IFERROR(D61*F61,0)</f>
        <v>196000</v>
      </c>
      <c r="J61" s="29" t="n">
        <v>0.1</v>
      </c>
      <c r="K61" s="28" t="n">
        <f aca="false">I61*J61</f>
        <v>19600</v>
      </c>
      <c r="L61" s="28" t="n">
        <f aca="false">I61+K61</f>
        <v>215600</v>
      </c>
      <c r="M61" s="28" t="n">
        <f aca="false">L61*0.07</f>
        <v>15092</v>
      </c>
      <c r="N61" s="28" t="n">
        <f aca="false">L61+M61</f>
        <v>230692</v>
      </c>
    </row>
    <row r="62" customFormat="false" ht="19.5" hidden="false" customHeight="true" outlineLevel="0" collapsed="false">
      <c r="A62" s="44" t="s">
        <v>197</v>
      </c>
      <c r="B62" s="45" t="s">
        <v>198</v>
      </c>
      <c r="C62" s="46" t="s">
        <v>115</v>
      </c>
      <c r="D62" s="26" t="n">
        <v>405</v>
      </c>
      <c r="E62" s="27" t="n">
        <v>0</v>
      </c>
      <c r="F62" s="27" t="n">
        <v>2700</v>
      </c>
      <c r="G62" s="47" t="str">
        <f aca="false">IF(E62=0,"",D62*E62)</f>
        <v/>
      </c>
      <c r="H62" s="47" t="n">
        <f aca="false">IF(F62=0,"",D62*F62)</f>
        <v>1093500</v>
      </c>
      <c r="I62" s="47" t="n">
        <f aca="false">IFERROR(D62*E62,0)+IFERROR(D62*F62,0)</f>
        <v>1093500</v>
      </c>
      <c r="J62" s="29" t="n">
        <v>0.1</v>
      </c>
      <c r="K62" s="47" t="n">
        <f aca="false">I62*J62</f>
        <v>109350</v>
      </c>
      <c r="L62" s="47" t="n">
        <f aca="false">I62+K62</f>
        <v>1202850</v>
      </c>
      <c r="M62" s="47" t="n">
        <f aca="false">L62*0.07</f>
        <v>84199.5</v>
      </c>
      <c r="N62" s="47" t="n">
        <f aca="false">L62+M62</f>
        <v>1287049.5</v>
      </c>
    </row>
    <row r="63" customFormat="false" ht="19.5" hidden="false" customHeight="true" outlineLevel="0" collapsed="false">
      <c r="A63" s="23" t="s">
        <v>199</v>
      </c>
      <c r="B63" s="24" t="s">
        <v>200</v>
      </c>
      <c r="C63" s="25" t="s">
        <v>91</v>
      </c>
      <c r="D63" s="26" t="n">
        <v>2000</v>
      </c>
      <c r="E63" s="27" t="n">
        <v>320</v>
      </c>
      <c r="F63" s="27" t="n">
        <v>0</v>
      </c>
      <c r="G63" s="28" t="n">
        <f aca="false">IF(E63=0,"",D63*E63)</f>
        <v>640000</v>
      </c>
      <c r="H63" s="28" t="str">
        <f aca="false">IF(F63=0,"",D63*F63)</f>
        <v/>
      </c>
      <c r="I63" s="28" t="n">
        <f aca="false">IFERROR(D63*E63,0)+IFERROR(D63*F63,0)</f>
        <v>640000</v>
      </c>
      <c r="J63" s="29" t="n">
        <v>0.1</v>
      </c>
      <c r="K63" s="28" t="n">
        <f aca="false">I63*J63</f>
        <v>64000</v>
      </c>
      <c r="L63" s="28" t="n">
        <f aca="false">I63+K63</f>
        <v>704000</v>
      </c>
      <c r="M63" s="28" t="n">
        <f aca="false">L63*0.07</f>
        <v>49280</v>
      </c>
      <c r="N63" s="28" t="n">
        <f aca="false">L63+M63</f>
        <v>753280</v>
      </c>
    </row>
    <row r="64" customFormat="false" ht="19.5" hidden="false" customHeight="true" outlineLevel="0" collapsed="false">
      <c r="A64" s="44" t="s">
        <v>201</v>
      </c>
      <c r="B64" s="45" t="s">
        <v>202</v>
      </c>
      <c r="C64" s="46" t="s">
        <v>91</v>
      </c>
      <c r="D64" s="26" t="n">
        <v>2000</v>
      </c>
      <c r="E64" s="27" t="n">
        <v>100</v>
      </c>
      <c r="F64" s="27" t="n">
        <v>0</v>
      </c>
      <c r="G64" s="47" t="n">
        <f aca="false">IF(E64=0,"",D64*E64)</f>
        <v>200000</v>
      </c>
      <c r="H64" s="47" t="str">
        <f aca="false">IF(F64=0,"",D64*F64)</f>
        <v/>
      </c>
      <c r="I64" s="47" t="n">
        <f aca="false">IFERROR(D64*E64,0)+IFERROR(D64*F64,0)</f>
        <v>200000</v>
      </c>
      <c r="J64" s="29" t="n">
        <v>0.1</v>
      </c>
      <c r="K64" s="47" t="n">
        <f aca="false">I64*J64</f>
        <v>20000</v>
      </c>
      <c r="L64" s="47" t="n">
        <f aca="false">I64+K64</f>
        <v>220000</v>
      </c>
      <c r="M64" s="47" t="n">
        <f aca="false">L64*0.07</f>
        <v>15400</v>
      </c>
      <c r="N64" s="47" t="n">
        <f aca="false">L64+M64</f>
        <v>235400</v>
      </c>
    </row>
    <row r="65" customFormat="false" ht="21.75" hidden="false" customHeight="true" outlineLevel="0" collapsed="false">
      <c r="A65" s="48" t="s">
        <v>203</v>
      </c>
      <c r="B65" s="48"/>
      <c r="C65" s="48"/>
      <c r="D65" s="49" t="n">
        <f aca="false">SUMPRODUCT((ISNUMBER(D59:D64))*D59:D64)</f>
        <v>7465</v>
      </c>
      <c r="E65" s="50"/>
      <c r="F65" s="50"/>
      <c r="G65" s="51" t="e">
        <f aca="false">SUMPRODUCT((ISNUMBER(G59:G64))*G59:G64)</f>
        <v>#VALUE!</v>
      </c>
      <c r="H65" s="51" t="e">
        <f aca="false">SUMPRODUCT((ISNUMBER(H59:H64))*H59:H64)</f>
        <v>#VALUE!</v>
      </c>
      <c r="I65" s="51" t="n">
        <f aca="false">SUM(I59:I64)</f>
        <v>2267500</v>
      </c>
      <c r="J65" s="50"/>
      <c r="K65" s="51" t="n">
        <f aca="false">SUM(K59:K64)</f>
        <v>226750</v>
      </c>
      <c r="L65" s="51" t="n">
        <f aca="false">SUM(L59:L64)</f>
        <v>2494250</v>
      </c>
      <c r="M65" s="51" t="n">
        <f aca="false">SUM(M59:M64)</f>
        <v>174597.5</v>
      </c>
      <c r="N65" s="38" t="n">
        <f aca="false">SUM(N59:N64)</f>
        <v>2668847.5</v>
      </c>
    </row>
    <row r="66" customFormat="false" ht="6" hidden="false" customHeight="true" outlineLevel="0" collapsed="false"/>
    <row r="67" customFormat="false" ht="19.5" hidden="false" customHeight="true" outlineLevel="0" collapsed="false">
      <c r="A67" s="43" t="s">
        <v>204</v>
      </c>
      <c r="B67" s="43"/>
      <c r="C67" s="43"/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</row>
    <row r="68" customFormat="false" ht="19.5" hidden="false" customHeight="true" outlineLevel="0" collapsed="false">
      <c r="A68" s="23" t="s">
        <v>205</v>
      </c>
      <c r="B68" s="24" t="s">
        <v>206</v>
      </c>
      <c r="C68" s="25" t="s">
        <v>112</v>
      </c>
      <c r="D68" s="26" t="n">
        <v>45000</v>
      </c>
      <c r="E68" s="27" t="n">
        <v>0</v>
      </c>
      <c r="F68" s="27" t="n">
        <v>32</v>
      </c>
      <c r="G68" s="28" t="str">
        <f aca="false">IF(E68=0,"",D68*E68)</f>
        <v/>
      </c>
      <c r="H68" s="28" t="n">
        <f aca="false">IF(F68=0,"",D68*F68)</f>
        <v>1440000</v>
      </c>
      <c r="I68" s="28" t="n">
        <f aca="false">IFERROR(D68*E68,0)+IFERROR(D68*F68,0)</f>
        <v>1440000</v>
      </c>
      <c r="J68" s="29" t="n">
        <v>0.1</v>
      </c>
      <c r="K68" s="28" t="n">
        <f aca="false">I68*J68</f>
        <v>144000</v>
      </c>
      <c r="L68" s="28" t="n">
        <f aca="false">I68+K68</f>
        <v>1584000</v>
      </c>
      <c r="M68" s="28" t="n">
        <f aca="false">L68*0.07</f>
        <v>110880</v>
      </c>
      <c r="N68" s="28" t="n">
        <f aca="false">L68+M68</f>
        <v>1694880</v>
      </c>
    </row>
    <row r="69" customFormat="false" ht="19.5" hidden="false" customHeight="true" outlineLevel="0" collapsed="false">
      <c r="A69" s="44" t="s">
        <v>207</v>
      </c>
      <c r="B69" s="45" t="s">
        <v>208</v>
      </c>
      <c r="C69" s="46" t="s">
        <v>112</v>
      </c>
      <c r="D69" s="26" t="n">
        <v>25000</v>
      </c>
      <c r="E69" s="27" t="n">
        <v>0</v>
      </c>
      <c r="F69" s="27" t="n">
        <v>31</v>
      </c>
      <c r="G69" s="47" t="str">
        <f aca="false">IF(E69=0,"",D69*E69)</f>
        <v/>
      </c>
      <c r="H69" s="47" t="n">
        <f aca="false">IF(F69=0,"",D69*F69)</f>
        <v>775000</v>
      </c>
      <c r="I69" s="47" t="n">
        <f aca="false">IFERROR(D69*E69,0)+IFERROR(D69*F69,0)</f>
        <v>775000</v>
      </c>
      <c r="J69" s="29" t="n">
        <v>0.1</v>
      </c>
      <c r="K69" s="47" t="n">
        <f aca="false">I69*J69</f>
        <v>77500</v>
      </c>
      <c r="L69" s="47" t="n">
        <f aca="false">I69+K69</f>
        <v>852500</v>
      </c>
      <c r="M69" s="47" t="n">
        <f aca="false">L69*0.07</f>
        <v>59675</v>
      </c>
      <c r="N69" s="47" t="n">
        <f aca="false">L69+M69</f>
        <v>912175</v>
      </c>
    </row>
    <row r="70" customFormat="false" ht="19.5" hidden="false" customHeight="true" outlineLevel="0" collapsed="false">
      <c r="A70" s="23" t="s">
        <v>209</v>
      </c>
      <c r="B70" s="24" t="s">
        <v>198</v>
      </c>
      <c r="C70" s="25" t="s">
        <v>115</v>
      </c>
      <c r="D70" s="26" t="n">
        <v>2440</v>
      </c>
      <c r="E70" s="27" t="n">
        <v>0</v>
      </c>
      <c r="F70" s="27" t="n">
        <v>2700</v>
      </c>
      <c r="G70" s="28" t="str">
        <f aca="false">IF(E70=0,"",D70*E70)</f>
        <v/>
      </c>
      <c r="H70" s="28" t="n">
        <f aca="false">IF(F70=0,"",D70*F70)</f>
        <v>6588000</v>
      </c>
      <c r="I70" s="28" t="n">
        <f aca="false">IFERROR(D70*E70,0)+IFERROR(D70*F70,0)</f>
        <v>6588000</v>
      </c>
      <c r="J70" s="29" t="n">
        <v>0.1</v>
      </c>
      <c r="K70" s="28" t="n">
        <f aca="false">I70*J70</f>
        <v>658800</v>
      </c>
      <c r="L70" s="28" t="n">
        <f aca="false">I70+K70</f>
        <v>7246800</v>
      </c>
      <c r="M70" s="28" t="n">
        <f aca="false">L70*0.07</f>
        <v>507276</v>
      </c>
      <c r="N70" s="28" t="n">
        <f aca="false">L70+M70</f>
        <v>7754076</v>
      </c>
    </row>
    <row r="71" customFormat="false" ht="19.5" hidden="false" customHeight="true" outlineLevel="0" collapsed="false">
      <c r="A71" s="44" t="s">
        <v>210</v>
      </c>
      <c r="B71" s="45" t="s">
        <v>211</v>
      </c>
      <c r="C71" s="46" t="s">
        <v>91</v>
      </c>
      <c r="D71" s="26" t="n">
        <v>12000</v>
      </c>
      <c r="E71" s="27" t="n">
        <v>0</v>
      </c>
      <c r="F71" s="27" t="n">
        <v>320</v>
      </c>
      <c r="G71" s="47" t="str">
        <f aca="false">IF(E71=0,"",D71*E71)</f>
        <v/>
      </c>
      <c r="H71" s="47" t="n">
        <f aca="false">IF(F71=0,"",D71*F71)</f>
        <v>3840000</v>
      </c>
      <c r="I71" s="47" t="n">
        <f aca="false">IFERROR(D71*E71,0)+IFERROR(D71*F71,0)</f>
        <v>3840000</v>
      </c>
      <c r="J71" s="29" t="n">
        <v>0.1</v>
      </c>
      <c r="K71" s="47" t="n">
        <f aca="false">I71*J71</f>
        <v>384000</v>
      </c>
      <c r="L71" s="47" t="n">
        <f aca="false">I71+K71</f>
        <v>4224000</v>
      </c>
      <c r="M71" s="47" t="n">
        <f aca="false">L71*0.07</f>
        <v>295680</v>
      </c>
      <c r="N71" s="47" t="n">
        <f aca="false">L71+M71</f>
        <v>4519680</v>
      </c>
    </row>
    <row r="72" customFormat="false" ht="19.5" hidden="false" customHeight="true" outlineLevel="0" collapsed="false">
      <c r="A72" s="23" t="s">
        <v>212</v>
      </c>
      <c r="B72" s="24" t="s">
        <v>213</v>
      </c>
      <c r="C72" s="25" t="s">
        <v>91</v>
      </c>
      <c r="D72" s="26" t="n">
        <v>12000</v>
      </c>
      <c r="E72" s="27" t="n">
        <v>0</v>
      </c>
      <c r="F72" s="27" t="n">
        <v>200</v>
      </c>
      <c r="G72" s="28" t="str">
        <f aca="false">IF(E72=0,"",D72*E72)</f>
        <v/>
      </c>
      <c r="H72" s="28" t="n">
        <f aca="false">IF(F72=0,"",D72*F72)</f>
        <v>2400000</v>
      </c>
      <c r="I72" s="28" t="n">
        <f aca="false">IFERROR(D72*E72,0)+IFERROR(D72*F72,0)</f>
        <v>2400000</v>
      </c>
      <c r="J72" s="29" t="n">
        <v>0.1</v>
      </c>
      <c r="K72" s="28" t="n">
        <f aca="false">I72*J72</f>
        <v>240000</v>
      </c>
      <c r="L72" s="28" t="n">
        <f aca="false">I72+K72</f>
        <v>2640000</v>
      </c>
      <c r="M72" s="28" t="n">
        <f aca="false">L72*0.07</f>
        <v>184800</v>
      </c>
      <c r="N72" s="28" t="n">
        <f aca="false">L72+M72</f>
        <v>2824800</v>
      </c>
    </row>
    <row r="73" customFormat="false" ht="19.5" hidden="false" customHeight="true" outlineLevel="0" collapsed="false">
      <c r="A73" s="44" t="s">
        <v>214</v>
      </c>
      <c r="B73" s="45" t="s">
        <v>215</v>
      </c>
      <c r="C73" s="46" t="s">
        <v>112</v>
      </c>
      <c r="D73" s="26" t="n">
        <v>70000</v>
      </c>
      <c r="E73" s="27" t="n">
        <v>6</v>
      </c>
      <c r="F73" s="27" t="n">
        <v>0</v>
      </c>
      <c r="G73" s="47" t="n">
        <f aca="false">IF(E73=0,"",D73*E73)</f>
        <v>420000</v>
      </c>
      <c r="H73" s="47" t="str">
        <f aca="false">IF(F73=0,"",D73*F73)</f>
        <v/>
      </c>
      <c r="I73" s="47" t="n">
        <f aca="false">IFERROR(D73*E73,0)+IFERROR(D73*F73,0)</f>
        <v>420000</v>
      </c>
      <c r="J73" s="29" t="n">
        <v>0.1</v>
      </c>
      <c r="K73" s="47" t="n">
        <f aca="false">I73*J73</f>
        <v>42000</v>
      </c>
      <c r="L73" s="47" t="n">
        <f aca="false">I73+K73</f>
        <v>462000</v>
      </c>
      <c r="M73" s="47" t="n">
        <f aca="false">L73*0.07</f>
        <v>32340</v>
      </c>
      <c r="N73" s="47" t="n">
        <f aca="false">L73+M73</f>
        <v>494340</v>
      </c>
    </row>
    <row r="74" customFormat="false" ht="19.5" hidden="false" customHeight="true" outlineLevel="0" collapsed="false">
      <c r="A74" s="23" t="s">
        <v>216</v>
      </c>
      <c r="B74" s="24" t="s">
        <v>140</v>
      </c>
      <c r="C74" s="25" t="s">
        <v>91</v>
      </c>
      <c r="D74" s="26" t="n">
        <v>12000</v>
      </c>
      <c r="E74" s="27" t="n">
        <v>260</v>
      </c>
      <c r="F74" s="27" t="n">
        <v>0</v>
      </c>
      <c r="G74" s="28" t="n">
        <f aca="false">IF(E74=0,"",D74*E74)</f>
        <v>3120000</v>
      </c>
      <c r="H74" s="28" t="str">
        <f aca="false">IF(F74=0,"",D74*F74)</f>
        <v/>
      </c>
      <c r="I74" s="28" t="n">
        <f aca="false">IFERROR(D74*E74,0)+IFERROR(D74*F74,0)</f>
        <v>3120000</v>
      </c>
      <c r="J74" s="29" t="n">
        <v>0.1</v>
      </c>
      <c r="K74" s="28" t="n">
        <f aca="false">I74*J74</f>
        <v>312000</v>
      </c>
      <c r="L74" s="28" t="n">
        <f aca="false">I74+K74</f>
        <v>3432000</v>
      </c>
      <c r="M74" s="28" t="n">
        <f aca="false">L74*0.07</f>
        <v>240240</v>
      </c>
      <c r="N74" s="28" t="n">
        <f aca="false">L74+M74</f>
        <v>3672240</v>
      </c>
    </row>
    <row r="75" customFormat="false" ht="19.5" hidden="false" customHeight="true" outlineLevel="0" collapsed="false">
      <c r="A75" s="44" t="s">
        <v>217</v>
      </c>
      <c r="B75" s="45" t="s">
        <v>218</v>
      </c>
      <c r="C75" s="46" t="s">
        <v>115</v>
      </c>
      <c r="D75" s="26" t="n">
        <v>2440</v>
      </c>
      <c r="E75" s="27" t="n">
        <v>450</v>
      </c>
      <c r="F75" s="27" t="n">
        <v>0</v>
      </c>
      <c r="G75" s="47" t="n">
        <f aca="false">IF(E75=0,"",D75*E75)</f>
        <v>1098000</v>
      </c>
      <c r="H75" s="47" t="str">
        <f aca="false">IF(F75=0,"",D75*F75)</f>
        <v/>
      </c>
      <c r="I75" s="47" t="n">
        <f aca="false">IFERROR(D75*E75,0)+IFERROR(D75*F75,0)</f>
        <v>1098000</v>
      </c>
      <c r="J75" s="29" t="n">
        <v>0.1</v>
      </c>
      <c r="K75" s="47" t="n">
        <f aca="false">I75*J75</f>
        <v>109800</v>
      </c>
      <c r="L75" s="47" t="n">
        <f aca="false">I75+K75</f>
        <v>1207800</v>
      </c>
      <c r="M75" s="47" t="n">
        <f aca="false">L75*0.07</f>
        <v>84546</v>
      </c>
      <c r="N75" s="47" t="n">
        <f aca="false">L75+M75</f>
        <v>1292346</v>
      </c>
    </row>
    <row r="76" customFormat="false" ht="21.75" hidden="false" customHeight="true" outlineLevel="0" collapsed="false">
      <c r="A76" s="48" t="s">
        <v>219</v>
      </c>
      <c r="B76" s="48"/>
      <c r="C76" s="48"/>
      <c r="D76" s="49" t="n">
        <f aca="false">SUMPRODUCT((ISNUMBER(D68:D75))*D68:D75)</f>
        <v>180880</v>
      </c>
      <c r="E76" s="50"/>
      <c r="F76" s="50"/>
      <c r="G76" s="51" t="e">
        <f aca="false">SUMPRODUCT((ISNUMBER(G68:G75))*G68:G75)</f>
        <v>#VALUE!</v>
      </c>
      <c r="H76" s="51" t="e">
        <f aca="false">SUMPRODUCT((ISNUMBER(H68:H75))*H68:H75)</f>
        <v>#VALUE!</v>
      </c>
      <c r="I76" s="51" t="n">
        <f aca="false">SUM(I68:I75)</f>
        <v>19681000</v>
      </c>
      <c r="J76" s="50"/>
      <c r="K76" s="51" t="n">
        <f aca="false">SUM(K68:K75)</f>
        <v>1968100</v>
      </c>
      <c r="L76" s="51" t="n">
        <f aca="false">SUM(L68:L75)</f>
        <v>21649100</v>
      </c>
      <c r="M76" s="51" t="n">
        <f aca="false">SUM(M68:M75)</f>
        <v>1515437</v>
      </c>
      <c r="N76" s="38" t="n">
        <f aca="false">SUM(N68:N75)</f>
        <v>23164537</v>
      </c>
    </row>
    <row r="77" customFormat="false" ht="6" hidden="false" customHeight="true" outlineLevel="0" collapsed="false"/>
    <row r="78" customFormat="false" ht="19.5" hidden="false" customHeight="true" outlineLevel="0" collapsed="false">
      <c r="A78" s="43" t="s">
        <v>220</v>
      </c>
      <c r="B78" s="43"/>
      <c r="C78" s="43"/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</row>
    <row r="79" customFormat="false" ht="19.5" hidden="false" customHeight="true" outlineLevel="0" collapsed="false">
      <c r="A79" s="23" t="s">
        <v>221</v>
      </c>
      <c r="B79" s="24" t="s">
        <v>222</v>
      </c>
      <c r="C79" s="25" t="s">
        <v>112</v>
      </c>
      <c r="D79" s="26" t="n">
        <v>3200</v>
      </c>
      <c r="E79" s="27" t="n">
        <v>0</v>
      </c>
      <c r="F79" s="27" t="n">
        <v>32</v>
      </c>
      <c r="G79" s="28" t="str">
        <f aca="false">IF(E79=0,"",D79*E79)</f>
        <v/>
      </c>
      <c r="H79" s="28" t="n">
        <f aca="false">IF(F79=0,"",D79*F79)</f>
        <v>102400</v>
      </c>
      <c r="I79" s="28" t="n">
        <f aca="false">IFERROR(D79*E79,0)+IFERROR(D79*F79,0)</f>
        <v>102400</v>
      </c>
      <c r="J79" s="29" t="n">
        <v>0.1</v>
      </c>
      <c r="K79" s="28" t="n">
        <f aca="false">I79*J79</f>
        <v>10240</v>
      </c>
      <c r="L79" s="28" t="n">
        <f aca="false">I79+K79</f>
        <v>112640</v>
      </c>
      <c r="M79" s="28" t="n">
        <f aca="false">L79*0.07</f>
        <v>7884.8</v>
      </c>
      <c r="N79" s="28" t="n">
        <f aca="false">L79+M79</f>
        <v>120524.8</v>
      </c>
    </row>
    <row r="80" customFormat="false" ht="19.5" hidden="false" customHeight="true" outlineLevel="0" collapsed="false">
      <c r="A80" s="44" t="s">
        <v>223</v>
      </c>
      <c r="B80" s="45" t="s">
        <v>224</v>
      </c>
      <c r="C80" s="46" t="s">
        <v>112</v>
      </c>
      <c r="D80" s="26" t="n">
        <v>800</v>
      </c>
      <c r="E80" s="27" t="n">
        <v>0</v>
      </c>
      <c r="F80" s="27" t="n">
        <v>29</v>
      </c>
      <c r="G80" s="47" t="str">
        <f aca="false">IF(E80=0,"",D80*E80)</f>
        <v/>
      </c>
      <c r="H80" s="47" t="n">
        <f aca="false">IF(F80=0,"",D80*F80)</f>
        <v>23200</v>
      </c>
      <c r="I80" s="47" t="n">
        <f aca="false">IFERROR(D80*E80,0)+IFERROR(D80*F80,0)</f>
        <v>23200</v>
      </c>
      <c r="J80" s="29" t="n">
        <v>0.1</v>
      </c>
      <c r="K80" s="47" t="n">
        <f aca="false">I80*J80</f>
        <v>2320</v>
      </c>
      <c r="L80" s="47" t="n">
        <f aca="false">I80+K80</f>
        <v>25520</v>
      </c>
      <c r="M80" s="47" t="n">
        <f aca="false">L80*0.07</f>
        <v>1786.4</v>
      </c>
      <c r="N80" s="47" t="n">
        <f aca="false">L80+M80</f>
        <v>27306.4</v>
      </c>
    </row>
    <row r="81" customFormat="false" ht="19.5" hidden="false" customHeight="true" outlineLevel="0" collapsed="false">
      <c r="A81" s="23" t="s">
        <v>225</v>
      </c>
      <c r="B81" s="24" t="s">
        <v>150</v>
      </c>
      <c r="C81" s="25" t="s">
        <v>115</v>
      </c>
      <c r="D81" s="26" t="n">
        <v>32</v>
      </c>
      <c r="E81" s="27" t="n">
        <v>0</v>
      </c>
      <c r="F81" s="27" t="n">
        <v>2700</v>
      </c>
      <c r="G81" s="28" t="str">
        <f aca="false">IF(E81=0,"",D81*E81)</f>
        <v/>
      </c>
      <c r="H81" s="28" t="n">
        <f aca="false">IF(F81=0,"",D81*F81)</f>
        <v>86400</v>
      </c>
      <c r="I81" s="28" t="n">
        <f aca="false">IFERROR(D81*E81,0)+IFERROR(D81*F81,0)</f>
        <v>86400</v>
      </c>
      <c r="J81" s="29" t="n">
        <v>0.1</v>
      </c>
      <c r="K81" s="28" t="n">
        <f aca="false">I81*J81</f>
        <v>8640</v>
      </c>
      <c r="L81" s="28" t="n">
        <f aca="false">I81+K81</f>
        <v>95040</v>
      </c>
      <c r="M81" s="28" t="n">
        <f aca="false">L81*0.07</f>
        <v>6652.8</v>
      </c>
      <c r="N81" s="28" t="n">
        <f aca="false">L81+M81</f>
        <v>101692.8</v>
      </c>
    </row>
    <row r="82" customFormat="false" ht="19.5" hidden="false" customHeight="true" outlineLevel="0" collapsed="false">
      <c r="A82" s="44" t="s">
        <v>226</v>
      </c>
      <c r="B82" s="45" t="s">
        <v>227</v>
      </c>
      <c r="C82" s="46" t="s">
        <v>91</v>
      </c>
      <c r="D82" s="26" t="n">
        <v>320</v>
      </c>
      <c r="E82" s="27" t="n">
        <v>0</v>
      </c>
      <c r="F82" s="27" t="n">
        <v>500</v>
      </c>
      <c r="G82" s="47" t="str">
        <f aca="false">IF(E82=0,"",D82*E82)</f>
        <v/>
      </c>
      <c r="H82" s="47" t="n">
        <f aca="false">IF(F82=0,"",D82*F82)</f>
        <v>160000</v>
      </c>
      <c r="I82" s="47" t="n">
        <f aca="false">IFERROR(D82*E82,0)+IFERROR(D82*F82,0)</f>
        <v>160000</v>
      </c>
      <c r="J82" s="29" t="n">
        <v>0.1</v>
      </c>
      <c r="K82" s="47" t="n">
        <f aca="false">I82*J82</f>
        <v>16000</v>
      </c>
      <c r="L82" s="47" t="n">
        <f aca="false">I82+K82</f>
        <v>176000</v>
      </c>
      <c r="M82" s="47" t="n">
        <f aca="false">L82*0.07</f>
        <v>12320</v>
      </c>
      <c r="N82" s="47" t="n">
        <f aca="false">L82+M82</f>
        <v>188320</v>
      </c>
    </row>
    <row r="83" customFormat="false" ht="19.5" hidden="false" customHeight="true" outlineLevel="0" collapsed="false">
      <c r="A83" s="23" t="s">
        <v>228</v>
      </c>
      <c r="B83" s="24" t="s">
        <v>229</v>
      </c>
      <c r="C83" s="25" t="s">
        <v>230</v>
      </c>
      <c r="D83" s="26" t="n">
        <v>280</v>
      </c>
      <c r="E83" s="27" t="n">
        <v>550</v>
      </c>
      <c r="F83" s="27" t="n">
        <v>0</v>
      </c>
      <c r="G83" s="28" t="n">
        <f aca="false">IF(E83=0,"",D83*E83)</f>
        <v>154000</v>
      </c>
      <c r="H83" s="28" t="str">
        <f aca="false">IF(F83=0,"",D83*F83)</f>
        <v/>
      </c>
      <c r="I83" s="28" t="n">
        <f aca="false">IFERROR(D83*E83,0)+IFERROR(D83*F83,0)</f>
        <v>154000</v>
      </c>
      <c r="J83" s="29" t="n">
        <v>0.1</v>
      </c>
      <c r="K83" s="28" t="n">
        <f aca="false">I83*J83</f>
        <v>15400</v>
      </c>
      <c r="L83" s="28" t="n">
        <f aca="false">I83+K83</f>
        <v>169400</v>
      </c>
      <c r="M83" s="28" t="n">
        <f aca="false">L83*0.07</f>
        <v>11858</v>
      </c>
      <c r="N83" s="28" t="n">
        <f aca="false">L83+M83</f>
        <v>181258</v>
      </c>
    </row>
    <row r="84" customFormat="false" ht="21.75" hidden="false" customHeight="true" outlineLevel="0" collapsed="false">
      <c r="A84" s="48" t="s">
        <v>231</v>
      </c>
      <c r="B84" s="48"/>
      <c r="C84" s="48"/>
      <c r="D84" s="49" t="n">
        <f aca="false">SUMPRODUCT((ISNUMBER(D79:D83))*D79:D83)</f>
        <v>4632</v>
      </c>
      <c r="E84" s="50"/>
      <c r="F84" s="50"/>
      <c r="G84" s="51" t="e">
        <f aca="false">SUMPRODUCT((ISNUMBER(G79:G83))*G79:G83)</f>
        <v>#VALUE!</v>
      </c>
      <c r="H84" s="51" t="e">
        <f aca="false">SUMPRODUCT((ISNUMBER(H79:H83))*H79:H83)</f>
        <v>#VALUE!</v>
      </c>
      <c r="I84" s="51" t="n">
        <f aca="false">SUM(I79:I83)</f>
        <v>526000</v>
      </c>
      <c r="J84" s="50"/>
      <c r="K84" s="51" t="n">
        <f aca="false">SUM(K79:K83)</f>
        <v>52600</v>
      </c>
      <c r="L84" s="51" t="n">
        <f aca="false">SUM(L79:L83)</f>
        <v>578600</v>
      </c>
      <c r="M84" s="51" t="n">
        <f aca="false">SUM(M79:M83)</f>
        <v>40502</v>
      </c>
      <c r="N84" s="38" t="n">
        <f aca="false">SUM(N79:N83)</f>
        <v>619102</v>
      </c>
    </row>
    <row r="85" customFormat="false" ht="6" hidden="false" customHeight="true" outlineLevel="0" collapsed="false"/>
    <row r="86" customFormat="false" ht="19.5" hidden="false" customHeight="true" outlineLevel="0" collapsed="false">
      <c r="A86" s="43" t="s">
        <v>232</v>
      </c>
      <c r="B86" s="43"/>
      <c r="C86" s="43"/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</row>
    <row r="87" customFormat="false" ht="19.5" hidden="false" customHeight="true" outlineLevel="0" collapsed="false">
      <c r="A87" s="23" t="s">
        <v>233</v>
      </c>
      <c r="B87" s="24" t="s">
        <v>234</v>
      </c>
      <c r="C87" s="25" t="s">
        <v>112</v>
      </c>
      <c r="D87" s="26" t="n">
        <v>15000</v>
      </c>
      <c r="E87" s="27" t="n">
        <v>0</v>
      </c>
      <c r="F87" s="27" t="n">
        <v>62</v>
      </c>
      <c r="G87" s="28" t="str">
        <f aca="false">IF(E87=0,"",D87*E87)</f>
        <v/>
      </c>
      <c r="H87" s="28" t="n">
        <f aca="false">IF(F87=0,"",D87*F87)</f>
        <v>930000</v>
      </c>
      <c r="I87" s="28" t="n">
        <f aca="false">IFERROR(D87*E87,0)+IFERROR(D87*F87,0)</f>
        <v>930000</v>
      </c>
      <c r="J87" s="29" t="n">
        <v>0.1</v>
      </c>
      <c r="K87" s="28" t="n">
        <f aca="false">I87*J87</f>
        <v>93000</v>
      </c>
      <c r="L87" s="28" t="n">
        <f aca="false">I87+K87</f>
        <v>1023000</v>
      </c>
      <c r="M87" s="28" t="n">
        <f aca="false">L87*0.07</f>
        <v>71610</v>
      </c>
      <c r="N87" s="28" t="n">
        <f aca="false">L87+M87</f>
        <v>1094610</v>
      </c>
    </row>
    <row r="88" customFormat="false" ht="19.5" hidden="false" customHeight="true" outlineLevel="0" collapsed="false">
      <c r="A88" s="44" t="s">
        <v>235</v>
      </c>
      <c r="B88" s="45" t="s">
        <v>236</v>
      </c>
      <c r="C88" s="46" t="s">
        <v>112</v>
      </c>
      <c r="D88" s="26" t="n">
        <v>8000</v>
      </c>
      <c r="E88" s="27" t="n">
        <v>0</v>
      </c>
      <c r="F88" s="27" t="n">
        <v>60</v>
      </c>
      <c r="G88" s="47" t="str">
        <f aca="false">IF(E88=0,"",D88*E88)</f>
        <v/>
      </c>
      <c r="H88" s="47" t="n">
        <f aca="false">IF(F88=0,"",D88*F88)</f>
        <v>480000</v>
      </c>
      <c r="I88" s="47" t="n">
        <f aca="false">IFERROR(D88*E88,0)+IFERROR(D88*F88,0)</f>
        <v>480000</v>
      </c>
      <c r="J88" s="29" t="n">
        <v>0.1</v>
      </c>
      <c r="K88" s="47" t="n">
        <f aca="false">I88*J88</f>
        <v>48000</v>
      </c>
      <c r="L88" s="47" t="n">
        <f aca="false">I88+K88</f>
        <v>528000</v>
      </c>
      <c r="M88" s="47" t="n">
        <f aca="false">L88*0.07</f>
        <v>36960</v>
      </c>
      <c r="N88" s="47" t="n">
        <f aca="false">L88+M88</f>
        <v>564960</v>
      </c>
    </row>
    <row r="89" customFormat="false" ht="19.5" hidden="false" customHeight="true" outlineLevel="0" collapsed="false">
      <c r="A89" s="23" t="s">
        <v>237</v>
      </c>
      <c r="B89" s="24" t="s">
        <v>238</v>
      </c>
      <c r="C89" s="25" t="s">
        <v>112</v>
      </c>
      <c r="D89" s="26" t="n">
        <v>800</v>
      </c>
      <c r="E89" s="27" t="n">
        <v>0</v>
      </c>
      <c r="F89" s="27" t="n">
        <v>50</v>
      </c>
      <c r="G89" s="28" t="str">
        <f aca="false">IF(E89=0,"",D89*E89)</f>
        <v/>
      </c>
      <c r="H89" s="28" t="n">
        <f aca="false">IF(F89=0,"",D89*F89)</f>
        <v>40000</v>
      </c>
      <c r="I89" s="28" t="n">
        <f aca="false">IFERROR(D89*E89,0)+IFERROR(D89*F89,0)</f>
        <v>40000</v>
      </c>
      <c r="J89" s="29" t="n">
        <v>0.1</v>
      </c>
      <c r="K89" s="28" t="n">
        <f aca="false">I89*J89</f>
        <v>4000</v>
      </c>
      <c r="L89" s="28" t="n">
        <f aca="false">I89+K89</f>
        <v>44000</v>
      </c>
      <c r="M89" s="28" t="n">
        <f aca="false">L89*0.07</f>
        <v>3080</v>
      </c>
      <c r="N89" s="28" t="n">
        <f aca="false">L89+M89</f>
        <v>47080</v>
      </c>
    </row>
    <row r="90" customFormat="false" ht="19.5" hidden="false" customHeight="true" outlineLevel="0" collapsed="false">
      <c r="A90" s="44" t="s">
        <v>239</v>
      </c>
      <c r="B90" s="45" t="s">
        <v>240</v>
      </c>
      <c r="C90" s="46" t="s">
        <v>112</v>
      </c>
      <c r="D90" s="26" t="n">
        <v>300</v>
      </c>
      <c r="E90" s="27" t="n">
        <v>0</v>
      </c>
      <c r="F90" s="27" t="n">
        <v>100</v>
      </c>
      <c r="G90" s="47" t="str">
        <f aca="false">IF(E90=0,"",D90*E90)</f>
        <v/>
      </c>
      <c r="H90" s="47" t="n">
        <f aca="false">IF(F90=0,"",D90*F90)</f>
        <v>30000</v>
      </c>
      <c r="I90" s="47" t="n">
        <f aca="false">IFERROR(D90*E90,0)+IFERROR(D90*F90,0)</f>
        <v>30000</v>
      </c>
      <c r="J90" s="29" t="n">
        <v>0.1</v>
      </c>
      <c r="K90" s="47" t="n">
        <f aca="false">I90*J90</f>
        <v>3000</v>
      </c>
      <c r="L90" s="47" t="n">
        <f aca="false">I90+K90</f>
        <v>33000</v>
      </c>
      <c r="M90" s="47" t="n">
        <f aca="false">L90*0.07</f>
        <v>2310</v>
      </c>
      <c r="N90" s="47" t="n">
        <f aca="false">L90+M90</f>
        <v>35310</v>
      </c>
    </row>
    <row r="91" customFormat="false" ht="19.5" hidden="false" customHeight="true" outlineLevel="0" collapsed="false">
      <c r="A91" s="23" t="s">
        <v>241</v>
      </c>
      <c r="B91" s="24" t="s">
        <v>242</v>
      </c>
      <c r="C91" s="25" t="s">
        <v>112</v>
      </c>
      <c r="D91" s="26" t="n">
        <v>150</v>
      </c>
      <c r="E91" s="27" t="n">
        <v>0</v>
      </c>
      <c r="F91" s="27" t="n">
        <v>260</v>
      </c>
      <c r="G91" s="28" t="str">
        <f aca="false">IF(E91=0,"",D91*E91)</f>
        <v/>
      </c>
      <c r="H91" s="28" t="n">
        <f aca="false">IF(F91=0,"",D91*F91)</f>
        <v>39000</v>
      </c>
      <c r="I91" s="28" t="n">
        <f aca="false">IFERROR(D91*E91,0)+IFERROR(D91*F91,0)</f>
        <v>39000</v>
      </c>
      <c r="J91" s="29" t="n">
        <v>0.1</v>
      </c>
      <c r="K91" s="28" t="n">
        <f aca="false">I91*J91</f>
        <v>3900</v>
      </c>
      <c r="L91" s="28" t="n">
        <f aca="false">I91+K91</f>
        <v>42900</v>
      </c>
      <c r="M91" s="28" t="n">
        <f aca="false">L91*0.07</f>
        <v>3003</v>
      </c>
      <c r="N91" s="28" t="n">
        <f aca="false">L91+M91</f>
        <v>45903</v>
      </c>
    </row>
    <row r="92" customFormat="false" ht="19.5" hidden="false" customHeight="true" outlineLevel="0" collapsed="false">
      <c r="A92" s="44" t="s">
        <v>243</v>
      </c>
      <c r="B92" s="45" t="s">
        <v>244</v>
      </c>
      <c r="C92" s="46" t="s">
        <v>112</v>
      </c>
      <c r="D92" s="26" t="n">
        <v>24150</v>
      </c>
      <c r="E92" s="27" t="n">
        <v>25</v>
      </c>
      <c r="F92" s="27" t="n">
        <v>0</v>
      </c>
      <c r="G92" s="47" t="n">
        <f aca="false">IF(E92=0,"",D92*E92)</f>
        <v>603750</v>
      </c>
      <c r="H92" s="47" t="str">
        <f aca="false">IF(F92=0,"",D92*F92)</f>
        <v/>
      </c>
      <c r="I92" s="47" t="n">
        <f aca="false">IFERROR(D92*E92,0)+IFERROR(D92*F92,0)</f>
        <v>603750</v>
      </c>
      <c r="J92" s="29" t="n">
        <v>0.1</v>
      </c>
      <c r="K92" s="47" t="n">
        <f aca="false">I92*J92</f>
        <v>60375</v>
      </c>
      <c r="L92" s="47" t="n">
        <f aca="false">I92+K92</f>
        <v>664125</v>
      </c>
      <c r="M92" s="47" t="n">
        <f aca="false">L92*0.07</f>
        <v>46488.75</v>
      </c>
      <c r="N92" s="47" t="n">
        <f aca="false">L92+M92</f>
        <v>710613.75</v>
      </c>
    </row>
    <row r="93" customFormat="false" ht="21.75" hidden="false" customHeight="true" outlineLevel="0" collapsed="false">
      <c r="A93" s="48" t="s">
        <v>245</v>
      </c>
      <c r="B93" s="48"/>
      <c r="C93" s="48"/>
      <c r="D93" s="49" t="n">
        <f aca="false">SUMPRODUCT((ISNUMBER(D87:D92))*D87:D92)</f>
        <v>48400</v>
      </c>
      <c r="E93" s="50"/>
      <c r="F93" s="50"/>
      <c r="G93" s="51" t="e">
        <f aca="false">SUMPRODUCT((ISNUMBER(G87:G92))*G87:G92)</f>
        <v>#VALUE!</v>
      </c>
      <c r="H93" s="51" t="e">
        <f aca="false">SUMPRODUCT((ISNUMBER(H87:H92))*H87:H92)</f>
        <v>#VALUE!</v>
      </c>
      <c r="I93" s="51" t="n">
        <f aca="false">SUM(I87:I92)</f>
        <v>2122750</v>
      </c>
      <c r="J93" s="50"/>
      <c r="K93" s="51" t="n">
        <f aca="false">SUM(K87:K92)</f>
        <v>212275</v>
      </c>
      <c r="L93" s="51" t="n">
        <f aca="false">SUM(L87:L92)</f>
        <v>2335025</v>
      </c>
      <c r="M93" s="51" t="n">
        <f aca="false">SUM(M87:M92)</f>
        <v>163451.75</v>
      </c>
      <c r="N93" s="38" t="n">
        <f aca="false">SUM(N87:N92)</f>
        <v>2498476.75</v>
      </c>
    </row>
    <row r="94" customFormat="false" ht="6" hidden="false" customHeight="true" outlineLevel="0" collapsed="false"/>
    <row r="95" customFormat="false" ht="19.5" hidden="false" customHeight="true" outlineLevel="0" collapsed="false">
      <c r="A95" s="43" t="s">
        <v>246</v>
      </c>
      <c r="B95" s="43"/>
      <c r="C95" s="43"/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</row>
    <row r="96" customFormat="false" ht="19.5" hidden="false" customHeight="true" outlineLevel="0" collapsed="false">
      <c r="A96" s="23" t="s">
        <v>247</v>
      </c>
      <c r="B96" s="24" t="s">
        <v>248</v>
      </c>
      <c r="C96" s="25" t="s">
        <v>91</v>
      </c>
      <c r="D96" s="26" t="n">
        <v>2200</v>
      </c>
      <c r="E96" s="27" t="n">
        <v>0</v>
      </c>
      <c r="F96" s="27" t="n">
        <v>560</v>
      </c>
      <c r="G96" s="28" t="str">
        <f aca="false">IF(E96=0,"",D96*E96)</f>
        <v/>
      </c>
      <c r="H96" s="28" t="n">
        <f aca="false">IF(F96=0,"",D96*F96)</f>
        <v>1232000</v>
      </c>
      <c r="I96" s="28" t="n">
        <f aca="false">IFERROR(D96*E96,0)+IFERROR(D96*F96,0)</f>
        <v>1232000</v>
      </c>
      <c r="J96" s="29" t="n">
        <v>0.1</v>
      </c>
      <c r="K96" s="28" t="n">
        <f aca="false">I96*J96</f>
        <v>123200</v>
      </c>
      <c r="L96" s="28" t="n">
        <f aca="false">I96+K96</f>
        <v>1355200</v>
      </c>
      <c r="M96" s="28" t="n">
        <f aca="false">L96*0.07</f>
        <v>94864</v>
      </c>
      <c r="N96" s="28" t="n">
        <f aca="false">L96+M96</f>
        <v>1450064</v>
      </c>
    </row>
    <row r="97" customFormat="false" ht="19.5" hidden="false" customHeight="true" outlineLevel="0" collapsed="false">
      <c r="A97" s="44" t="s">
        <v>249</v>
      </c>
      <c r="B97" s="45" t="s">
        <v>250</v>
      </c>
      <c r="C97" s="46" t="s">
        <v>112</v>
      </c>
      <c r="D97" s="26" t="n">
        <v>600</v>
      </c>
      <c r="E97" s="27" t="n">
        <v>0</v>
      </c>
      <c r="F97" s="27" t="n">
        <v>200</v>
      </c>
      <c r="G97" s="47" t="str">
        <f aca="false">IF(E97=0,"",D97*E97)</f>
        <v/>
      </c>
      <c r="H97" s="47" t="n">
        <f aca="false">IF(F97=0,"",D97*F97)</f>
        <v>120000</v>
      </c>
      <c r="I97" s="47" t="n">
        <f aca="false">IFERROR(D97*E97,0)+IFERROR(D97*F97,0)</f>
        <v>120000</v>
      </c>
      <c r="J97" s="29" t="n">
        <v>0.1</v>
      </c>
      <c r="K97" s="47" t="n">
        <f aca="false">I97*J97</f>
        <v>12000</v>
      </c>
      <c r="L97" s="47" t="n">
        <f aca="false">I97+K97</f>
        <v>132000</v>
      </c>
      <c r="M97" s="47" t="n">
        <f aca="false">L97*0.07</f>
        <v>9240</v>
      </c>
      <c r="N97" s="47" t="n">
        <f aca="false">L97+M97</f>
        <v>141240</v>
      </c>
    </row>
    <row r="98" customFormat="false" ht="19.5" hidden="false" customHeight="true" outlineLevel="0" collapsed="false">
      <c r="A98" s="23" t="s">
        <v>251</v>
      </c>
      <c r="B98" s="24" t="s">
        <v>252</v>
      </c>
      <c r="C98" s="25" t="s">
        <v>82</v>
      </c>
      <c r="D98" s="26" t="n">
        <v>300</v>
      </c>
      <c r="E98" s="27" t="n">
        <v>0</v>
      </c>
      <c r="F98" s="27" t="n">
        <v>120</v>
      </c>
      <c r="G98" s="28" t="str">
        <f aca="false">IF(E98=0,"",D98*E98)</f>
        <v/>
      </c>
      <c r="H98" s="28" t="n">
        <f aca="false">IF(F98=0,"",D98*F98)</f>
        <v>36000</v>
      </c>
      <c r="I98" s="28" t="n">
        <f aca="false">IFERROR(D98*E98,0)+IFERROR(D98*F98,0)</f>
        <v>36000</v>
      </c>
      <c r="J98" s="29" t="n">
        <v>0.1</v>
      </c>
      <c r="K98" s="28" t="n">
        <f aca="false">I98*J98</f>
        <v>3600</v>
      </c>
      <c r="L98" s="28" t="n">
        <f aca="false">I98+K98</f>
        <v>39600</v>
      </c>
      <c r="M98" s="28" t="n">
        <f aca="false">L98*0.07</f>
        <v>2772</v>
      </c>
      <c r="N98" s="28" t="n">
        <f aca="false">L98+M98</f>
        <v>42372</v>
      </c>
    </row>
    <row r="99" customFormat="false" ht="19.5" hidden="false" customHeight="true" outlineLevel="0" collapsed="false">
      <c r="A99" s="44" t="s">
        <v>253</v>
      </c>
      <c r="B99" s="45" t="s">
        <v>254</v>
      </c>
      <c r="C99" s="46" t="s">
        <v>255</v>
      </c>
      <c r="D99" s="26" t="n">
        <v>200</v>
      </c>
      <c r="E99" s="27" t="n">
        <v>0</v>
      </c>
      <c r="F99" s="27" t="n">
        <v>150</v>
      </c>
      <c r="G99" s="47" t="str">
        <f aca="false">IF(E99=0,"",D99*E99)</f>
        <v/>
      </c>
      <c r="H99" s="47" t="n">
        <f aca="false">IF(F99=0,"",D99*F99)</f>
        <v>30000</v>
      </c>
      <c r="I99" s="47" t="n">
        <f aca="false">IFERROR(D99*E99,0)+IFERROR(D99*F99,0)</f>
        <v>30000</v>
      </c>
      <c r="J99" s="29" t="n">
        <v>0.1</v>
      </c>
      <c r="K99" s="47" t="n">
        <f aca="false">I99*J99</f>
        <v>3000</v>
      </c>
      <c r="L99" s="47" t="n">
        <f aca="false">I99+K99</f>
        <v>33000</v>
      </c>
      <c r="M99" s="47" t="n">
        <f aca="false">L99*0.07</f>
        <v>2310</v>
      </c>
      <c r="N99" s="47" t="n">
        <f aca="false">L99+M99</f>
        <v>35310</v>
      </c>
    </row>
    <row r="100" customFormat="false" ht="19.5" hidden="false" customHeight="true" outlineLevel="0" collapsed="false">
      <c r="A100" s="23" t="s">
        <v>256</v>
      </c>
      <c r="B100" s="24" t="s">
        <v>257</v>
      </c>
      <c r="C100" s="25" t="s">
        <v>91</v>
      </c>
      <c r="D100" s="26" t="n">
        <v>2500</v>
      </c>
      <c r="E100" s="27" t="n">
        <v>240</v>
      </c>
      <c r="F100" s="27" t="n">
        <v>0</v>
      </c>
      <c r="G100" s="28" t="n">
        <f aca="false">IF(E100=0,"",D100*E100)</f>
        <v>600000</v>
      </c>
      <c r="H100" s="28" t="str">
        <f aca="false">IF(F100=0,"",D100*F100)</f>
        <v/>
      </c>
      <c r="I100" s="28" t="n">
        <f aca="false">IFERROR(D100*E100,0)+IFERROR(D100*F100,0)</f>
        <v>600000</v>
      </c>
      <c r="J100" s="29" t="n">
        <v>0.1</v>
      </c>
      <c r="K100" s="28" t="n">
        <f aca="false">I100*J100</f>
        <v>60000</v>
      </c>
      <c r="L100" s="28" t="n">
        <f aca="false">I100+K100</f>
        <v>660000</v>
      </c>
      <c r="M100" s="28" t="n">
        <f aca="false">L100*0.07</f>
        <v>46200</v>
      </c>
      <c r="N100" s="28" t="n">
        <f aca="false">L100+M100</f>
        <v>706200</v>
      </c>
    </row>
    <row r="101" customFormat="false" ht="21.75" hidden="false" customHeight="true" outlineLevel="0" collapsed="false">
      <c r="A101" s="48" t="s">
        <v>258</v>
      </c>
      <c r="B101" s="48"/>
      <c r="C101" s="48"/>
      <c r="D101" s="49" t="n">
        <f aca="false">SUMPRODUCT((ISNUMBER(D96:D100))*D96:D100)</f>
        <v>5800</v>
      </c>
      <c r="E101" s="50"/>
      <c r="F101" s="50"/>
      <c r="G101" s="51" t="e">
        <f aca="false">SUMPRODUCT((ISNUMBER(G96:G100))*G96:G100)</f>
        <v>#VALUE!</v>
      </c>
      <c r="H101" s="51" t="e">
        <f aca="false">SUMPRODUCT((ISNUMBER(H96:H100))*H96:H100)</f>
        <v>#VALUE!</v>
      </c>
      <c r="I101" s="51" t="n">
        <f aca="false">SUM(I96:I100)</f>
        <v>2018000</v>
      </c>
      <c r="J101" s="50"/>
      <c r="K101" s="51" t="n">
        <f aca="false">SUM(K96:K100)</f>
        <v>201800</v>
      </c>
      <c r="L101" s="51" t="n">
        <f aca="false">SUM(L96:L100)</f>
        <v>2219800</v>
      </c>
      <c r="M101" s="51" t="n">
        <f aca="false">SUM(M96:M100)</f>
        <v>155386</v>
      </c>
      <c r="N101" s="38" t="n">
        <f aca="false">SUM(N96:N100)</f>
        <v>2375186</v>
      </c>
    </row>
    <row r="102" customFormat="false" ht="6" hidden="false" customHeight="true" outlineLevel="0" collapsed="false"/>
    <row r="103" customFormat="false" ht="19.5" hidden="false" customHeight="true" outlineLevel="0" collapsed="false">
      <c r="A103" s="43" t="s">
        <v>259</v>
      </c>
      <c r="B103" s="43"/>
      <c r="C103" s="43"/>
      <c r="D103" s="43"/>
      <c r="E103" s="43"/>
      <c r="F103" s="43"/>
      <c r="G103" s="43"/>
      <c r="H103" s="43"/>
      <c r="I103" s="43"/>
      <c r="J103" s="43"/>
      <c r="K103" s="43"/>
      <c r="L103" s="43"/>
      <c r="M103" s="43"/>
      <c r="N103" s="43"/>
    </row>
    <row r="104" customFormat="false" ht="19.5" hidden="false" customHeight="true" outlineLevel="0" collapsed="false">
      <c r="A104" s="23" t="s">
        <v>260</v>
      </c>
      <c r="B104" s="24" t="s">
        <v>261</v>
      </c>
      <c r="C104" s="25" t="s">
        <v>112</v>
      </c>
      <c r="D104" s="26" t="n">
        <v>8000</v>
      </c>
      <c r="E104" s="27" t="n">
        <v>0</v>
      </c>
      <c r="F104" s="27" t="n">
        <v>32</v>
      </c>
      <c r="G104" s="28" t="str">
        <f aca="false">IF(E104=0,"",D104*E104)</f>
        <v/>
      </c>
      <c r="H104" s="28" t="n">
        <f aca="false">IF(F104=0,"",D104*F104)</f>
        <v>256000</v>
      </c>
      <c r="I104" s="28" t="n">
        <f aca="false">IFERROR(D104*E104,0)+IFERROR(D104*F104,0)</f>
        <v>256000</v>
      </c>
      <c r="J104" s="29" t="n">
        <v>0.1</v>
      </c>
      <c r="K104" s="28" t="n">
        <f aca="false">I104*J104</f>
        <v>25600</v>
      </c>
      <c r="L104" s="28" t="n">
        <f aca="false">I104+K104</f>
        <v>281600</v>
      </c>
      <c r="M104" s="28" t="n">
        <f aca="false">L104*0.07</f>
        <v>19712</v>
      </c>
      <c r="N104" s="28" t="n">
        <f aca="false">L104+M104</f>
        <v>301312</v>
      </c>
    </row>
    <row r="105" customFormat="false" ht="19.5" hidden="false" customHeight="true" outlineLevel="0" collapsed="false">
      <c r="A105" s="44" t="s">
        <v>262</v>
      </c>
      <c r="B105" s="45" t="s">
        <v>263</v>
      </c>
      <c r="C105" s="46" t="s">
        <v>112</v>
      </c>
      <c r="D105" s="26" t="n">
        <v>3500</v>
      </c>
      <c r="E105" s="27" t="n">
        <v>0</v>
      </c>
      <c r="F105" s="27" t="n">
        <v>29</v>
      </c>
      <c r="G105" s="47" t="str">
        <f aca="false">IF(E105=0,"",D105*E105)</f>
        <v/>
      </c>
      <c r="H105" s="47" t="n">
        <f aca="false">IF(F105=0,"",D105*F105)</f>
        <v>101500</v>
      </c>
      <c r="I105" s="47" t="n">
        <f aca="false">IFERROR(D105*E105,0)+IFERROR(D105*F105,0)</f>
        <v>101500</v>
      </c>
      <c r="J105" s="29" t="n">
        <v>0.1</v>
      </c>
      <c r="K105" s="47" t="n">
        <f aca="false">I105*J105</f>
        <v>10150</v>
      </c>
      <c r="L105" s="47" t="n">
        <f aca="false">I105+K105</f>
        <v>111650</v>
      </c>
      <c r="M105" s="47" t="n">
        <f aca="false">L105*0.07</f>
        <v>7815.5</v>
      </c>
      <c r="N105" s="47" t="n">
        <f aca="false">L105+M105</f>
        <v>119465.5</v>
      </c>
    </row>
    <row r="106" customFormat="false" ht="19.5" hidden="false" customHeight="true" outlineLevel="0" collapsed="false">
      <c r="A106" s="23" t="s">
        <v>264</v>
      </c>
      <c r="B106" s="24" t="s">
        <v>265</v>
      </c>
      <c r="C106" s="25" t="s">
        <v>115</v>
      </c>
      <c r="D106" s="26" t="n">
        <v>150</v>
      </c>
      <c r="E106" s="27" t="n">
        <v>0</v>
      </c>
      <c r="F106" s="27" t="n">
        <v>2700</v>
      </c>
      <c r="G106" s="28" t="str">
        <f aca="false">IF(E106=0,"",D106*E106)</f>
        <v/>
      </c>
      <c r="H106" s="28" t="n">
        <f aca="false">IF(F106=0,"",D106*F106)</f>
        <v>405000</v>
      </c>
      <c r="I106" s="28" t="n">
        <f aca="false">IFERROR(D106*E106,0)+IFERROR(D106*F106,0)</f>
        <v>405000</v>
      </c>
      <c r="J106" s="29" t="n">
        <v>0.1</v>
      </c>
      <c r="K106" s="28" t="n">
        <f aca="false">I106*J106</f>
        <v>40500</v>
      </c>
      <c r="L106" s="28" t="n">
        <f aca="false">I106+K106</f>
        <v>445500</v>
      </c>
      <c r="M106" s="28" t="n">
        <f aca="false">L106*0.07</f>
        <v>31185</v>
      </c>
      <c r="N106" s="28" t="n">
        <f aca="false">L106+M106</f>
        <v>476685</v>
      </c>
    </row>
    <row r="107" customFormat="false" ht="19.5" hidden="false" customHeight="true" outlineLevel="0" collapsed="false">
      <c r="A107" s="44" t="s">
        <v>266</v>
      </c>
      <c r="B107" s="45" t="s">
        <v>267</v>
      </c>
      <c r="C107" s="46" t="s">
        <v>91</v>
      </c>
      <c r="D107" s="26" t="n">
        <v>1500</v>
      </c>
      <c r="E107" s="27" t="n">
        <v>0</v>
      </c>
      <c r="F107" s="27" t="n">
        <v>500</v>
      </c>
      <c r="G107" s="47" t="str">
        <f aca="false">IF(E107=0,"",D107*E107)</f>
        <v/>
      </c>
      <c r="H107" s="47" t="n">
        <f aca="false">IF(F107=0,"",D107*F107)</f>
        <v>750000</v>
      </c>
      <c r="I107" s="47" t="n">
        <f aca="false">IFERROR(D107*E107,0)+IFERROR(D107*F107,0)</f>
        <v>750000</v>
      </c>
      <c r="J107" s="29" t="n">
        <v>0.1</v>
      </c>
      <c r="K107" s="47" t="n">
        <f aca="false">I107*J107</f>
        <v>75000</v>
      </c>
      <c r="L107" s="47" t="n">
        <f aca="false">I107+K107</f>
        <v>825000</v>
      </c>
      <c r="M107" s="47" t="n">
        <f aca="false">L107*0.07</f>
        <v>57750</v>
      </c>
      <c r="N107" s="47" t="n">
        <f aca="false">L107+M107</f>
        <v>882750</v>
      </c>
    </row>
    <row r="108" customFormat="false" ht="19.5" hidden="false" customHeight="true" outlineLevel="0" collapsed="false">
      <c r="A108" s="23" t="s">
        <v>268</v>
      </c>
      <c r="B108" s="24" t="s">
        <v>269</v>
      </c>
      <c r="C108" s="25" t="s">
        <v>91</v>
      </c>
      <c r="D108" s="26" t="n">
        <v>1500</v>
      </c>
      <c r="E108" s="27" t="n">
        <v>280</v>
      </c>
      <c r="F108" s="27" t="n">
        <v>0</v>
      </c>
      <c r="G108" s="28" t="n">
        <f aca="false">IF(E108=0,"",D108*E108)</f>
        <v>420000</v>
      </c>
      <c r="H108" s="28" t="str">
        <f aca="false">IF(F108=0,"",D108*F108)</f>
        <v/>
      </c>
      <c r="I108" s="28" t="n">
        <f aca="false">IFERROR(D108*E108,0)+IFERROR(D108*F108,0)</f>
        <v>420000</v>
      </c>
      <c r="J108" s="29" t="n">
        <v>0.1</v>
      </c>
      <c r="K108" s="28" t="n">
        <f aca="false">I108*J108</f>
        <v>42000</v>
      </c>
      <c r="L108" s="28" t="n">
        <f aca="false">I108+K108</f>
        <v>462000</v>
      </c>
      <c r="M108" s="28" t="n">
        <f aca="false">L108*0.07</f>
        <v>32340</v>
      </c>
      <c r="N108" s="28" t="n">
        <f aca="false">L108+M108</f>
        <v>494340</v>
      </c>
    </row>
    <row r="109" customFormat="false" ht="21.75" hidden="false" customHeight="true" outlineLevel="0" collapsed="false">
      <c r="A109" s="48" t="s">
        <v>270</v>
      </c>
      <c r="B109" s="48"/>
      <c r="C109" s="48"/>
      <c r="D109" s="49" t="n">
        <f aca="false">SUMPRODUCT((ISNUMBER(D104:D108))*D104:D108)</f>
        <v>14650</v>
      </c>
      <c r="E109" s="50"/>
      <c r="F109" s="50"/>
      <c r="G109" s="51" t="e">
        <f aca="false">SUMPRODUCT((ISNUMBER(G104:G108))*G104:G108)</f>
        <v>#VALUE!</v>
      </c>
      <c r="H109" s="51" t="e">
        <f aca="false">SUMPRODUCT((ISNUMBER(H104:H108))*H104:H108)</f>
        <v>#VALUE!</v>
      </c>
      <c r="I109" s="51" t="n">
        <f aca="false">SUM(I104:I108)</f>
        <v>1932500</v>
      </c>
      <c r="J109" s="50"/>
      <c r="K109" s="51" t="n">
        <f aca="false">SUM(K104:K108)</f>
        <v>193250</v>
      </c>
      <c r="L109" s="51" t="n">
        <f aca="false">SUM(L104:L108)</f>
        <v>2125750</v>
      </c>
      <c r="M109" s="51" t="n">
        <f aca="false">SUM(M104:M108)</f>
        <v>148802.5</v>
      </c>
      <c r="N109" s="38" t="n">
        <f aca="false">SUM(N104:N108)</f>
        <v>2274552.5</v>
      </c>
    </row>
    <row r="110" customFormat="false" ht="6" hidden="false" customHeight="true" outlineLevel="0" collapsed="false"/>
    <row r="111" customFormat="false" ht="25.5" hidden="false" customHeight="true" outlineLevel="0" collapsed="false">
      <c r="A111" s="52" t="s">
        <v>271</v>
      </c>
      <c r="B111" s="52"/>
      <c r="C111" s="52"/>
      <c r="D111" s="52"/>
      <c r="E111" s="52"/>
      <c r="F111" s="52"/>
      <c r="G111" s="53" t="e">
        <f aca="false">G13+G25+G35+G45+G56+G65+G76+G84+G93+G101+G109</f>
        <v>#VALUE!</v>
      </c>
      <c r="H111" s="53" t="e">
        <f aca="false">H13+H25+H35+H45+H56+H65+H76+H84+H93+H101+H109</f>
        <v>#VALUE!</v>
      </c>
      <c r="I111" s="53" t="n">
        <f aca="false">I13+I25+I35+I45+I56+I65+I76+I84+I93+I101+I109</f>
        <v>42304650</v>
      </c>
      <c r="J111" s="54"/>
      <c r="K111" s="53" t="n">
        <f aca="false">K13+K25+K35+K45+K56+K65+K76+K84+K93+K101+K109</f>
        <v>4230465</v>
      </c>
      <c r="L111" s="53" t="n">
        <f aca="false">L13+L25+L35+L45+L56+L65+L76+L84+L93+L101+L109</f>
        <v>46535115</v>
      </c>
      <c r="M111" s="53" t="n">
        <f aca="false">M13+M25+M35+M45+M56+M65+M76+M84+M93+M101+M109</f>
        <v>3257458.05</v>
      </c>
      <c r="N111" s="42" t="n">
        <f aca="false">N13+N25+N35+N45+N56+N65+N76+N84+N93+N101+N109</f>
        <v>49792573.05</v>
      </c>
    </row>
    <row r="112" customFormat="false" ht="7.5" hidden="false" customHeight="true" outlineLevel="0" collapsed="false"/>
  </sheetData>
  <mergeCells count="26">
    <mergeCell ref="A1:N1"/>
    <mergeCell ref="A2:N2"/>
    <mergeCell ref="A3:N3"/>
    <mergeCell ref="A6:N6"/>
    <mergeCell ref="A13:C13"/>
    <mergeCell ref="A15:N15"/>
    <mergeCell ref="A25:C25"/>
    <mergeCell ref="A27:N27"/>
    <mergeCell ref="A35:C35"/>
    <mergeCell ref="A37:N37"/>
    <mergeCell ref="A45:C45"/>
    <mergeCell ref="A47:N47"/>
    <mergeCell ref="A56:C56"/>
    <mergeCell ref="A58:N58"/>
    <mergeCell ref="A65:C65"/>
    <mergeCell ref="A67:N67"/>
    <mergeCell ref="A76:C76"/>
    <mergeCell ref="A78:N78"/>
    <mergeCell ref="A84:C84"/>
    <mergeCell ref="A86:N86"/>
    <mergeCell ref="A93:C93"/>
    <mergeCell ref="A95:N95"/>
    <mergeCell ref="A101:C101"/>
    <mergeCell ref="A103:N103"/>
    <mergeCell ref="A109:C109"/>
    <mergeCell ref="A111:F111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10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2" ySplit="5" topLeftCell="C6" activePane="bottomRight" state="frozen"/>
      <selection pane="topLeft" activeCell="A1" activeCellId="0" sqref="A1"/>
      <selection pane="topRight" activeCell="C1" activeCellId="0" sqref="C1"/>
      <selection pane="bottomLeft" activeCell="A6" activeCellId="0" sqref="A6"/>
      <selection pane="bottomRigh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9"/>
    <col collapsed="false" customWidth="true" hidden="false" outlineLevel="0" max="2" min="2" style="0" width="46"/>
    <col collapsed="false" customWidth="true" hidden="false" outlineLevel="0" max="4" min="3" style="0" width="8"/>
    <col collapsed="false" customWidth="true" hidden="false" outlineLevel="0" max="14" min="5" style="0" width="13"/>
  </cols>
  <sheetData>
    <row r="1" customFormat="false" ht="27.75" hidden="false" customHeight="true" outlineLevel="0" collapsed="false">
      <c r="A1" s="19" t="s">
        <v>39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customFormat="false" ht="21.75" hidden="false" customHeight="true" outlineLevel="0" collapsed="false">
      <c r="A2" s="10" t="s">
        <v>272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customFormat="false" ht="13.5" hidden="false" customHeight="true" outlineLevel="0" collapsed="false">
      <c r="A3" s="20" t="s">
        <v>41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customFormat="false" ht="6" hidden="false" customHeight="true" outlineLevel="0" collapsed="false"/>
    <row r="5" customFormat="false" ht="43.5" hidden="false" customHeight="true" outlineLevel="0" collapsed="false">
      <c r="A5" s="21" t="s">
        <v>42</v>
      </c>
      <c r="B5" s="21" t="s">
        <v>43</v>
      </c>
      <c r="C5" s="21" t="s">
        <v>44</v>
      </c>
      <c r="D5" s="21" t="s">
        <v>45</v>
      </c>
      <c r="E5" s="21" t="s">
        <v>46</v>
      </c>
      <c r="F5" s="21" t="s">
        <v>47</v>
      </c>
      <c r="G5" s="21" t="s">
        <v>48</v>
      </c>
      <c r="H5" s="21" t="s">
        <v>49</v>
      </c>
      <c r="I5" s="21" t="s">
        <v>50</v>
      </c>
      <c r="J5" s="21" t="s">
        <v>51</v>
      </c>
      <c r="K5" s="21" t="s">
        <v>52</v>
      </c>
      <c r="L5" s="21" t="s">
        <v>53</v>
      </c>
      <c r="M5" s="21" t="s">
        <v>54</v>
      </c>
      <c r="N5" s="21" t="s">
        <v>55</v>
      </c>
    </row>
    <row r="6" customFormat="false" ht="19.5" hidden="false" customHeight="true" outlineLevel="0" collapsed="false">
      <c r="A6" s="55" t="s">
        <v>273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</row>
    <row r="7" customFormat="false" ht="19.5" hidden="false" customHeight="true" outlineLevel="0" collapsed="false">
      <c r="A7" s="23" t="s">
        <v>274</v>
      </c>
      <c r="B7" s="24" t="s">
        <v>275</v>
      </c>
      <c r="C7" s="25" t="s">
        <v>276</v>
      </c>
      <c r="D7" s="26" t="n">
        <v>25000</v>
      </c>
      <c r="E7" s="27" t="n">
        <v>0</v>
      </c>
      <c r="F7" s="27" t="n">
        <v>11</v>
      </c>
      <c r="G7" s="28" t="str">
        <f aca="false">IF(E7=0,"",D7*E7)</f>
        <v/>
      </c>
      <c r="H7" s="28" t="n">
        <f aca="false">IF(F7=0,"",D7*F7)</f>
        <v>275000</v>
      </c>
      <c r="I7" s="28" t="n">
        <f aca="false">IFERROR(D7*E7,0)+IFERROR(D7*F7,0)</f>
        <v>275000</v>
      </c>
      <c r="J7" s="29" t="n">
        <v>0.1</v>
      </c>
      <c r="K7" s="28" t="n">
        <f aca="false">I7*J7</f>
        <v>27500</v>
      </c>
      <c r="L7" s="28" t="n">
        <f aca="false">I7+K7</f>
        <v>302500</v>
      </c>
      <c r="M7" s="28" t="n">
        <f aca="false">L7*0.07</f>
        <v>21175</v>
      </c>
      <c r="N7" s="28" t="n">
        <f aca="false">L7+M7</f>
        <v>323675</v>
      </c>
    </row>
    <row r="8" customFormat="false" ht="19.5" hidden="false" customHeight="true" outlineLevel="0" collapsed="false">
      <c r="A8" s="56" t="s">
        <v>277</v>
      </c>
      <c r="B8" s="57" t="s">
        <v>278</v>
      </c>
      <c r="C8" s="58" t="s">
        <v>276</v>
      </c>
      <c r="D8" s="26" t="n">
        <v>8000</v>
      </c>
      <c r="E8" s="27" t="n">
        <v>0</v>
      </c>
      <c r="F8" s="27" t="n">
        <v>14</v>
      </c>
      <c r="G8" s="59" t="str">
        <f aca="false">IF(E8=0,"",D8*E8)</f>
        <v/>
      </c>
      <c r="H8" s="59" t="n">
        <f aca="false">IF(F8=0,"",D8*F8)</f>
        <v>112000</v>
      </c>
      <c r="I8" s="59" t="n">
        <f aca="false">IFERROR(D8*E8,0)+IFERROR(D8*F8,0)</f>
        <v>112000</v>
      </c>
      <c r="J8" s="29" t="n">
        <v>0.1</v>
      </c>
      <c r="K8" s="59" t="n">
        <f aca="false">I8*J8</f>
        <v>11200</v>
      </c>
      <c r="L8" s="59" t="n">
        <f aca="false">I8+K8</f>
        <v>123200</v>
      </c>
      <c r="M8" s="59" t="n">
        <f aca="false">L8*0.07</f>
        <v>8624</v>
      </c>
      <c r="N8" s="59" t="n">
        <f aca="false">L8+M8</f>
        <v>131824</v>
      </c>
    </row>
    <row r="9" customFormat="false" ht="19.5" hidden="false" customHeight="true" outlineLevel="0" collapsed="false">
      <c r="A9" s="23" t="s">
        <v>279</v>
      </c>
      <c r="B9" s="24" t="s">
        <v>280</v>
      </c>
      <c r="C9" s="25" t="s">
        <v>281</v>
      </c>
      <c r="D9" s="26" t="n">
        <v>800</v>
      </c>
      <c r="E9" s="27" t="n">
        <v>0</v>
      </c>
      <c r="F9" s="27" t="n">
        <v>140</v>
      </c>
      <c r="G9" s="28" t="str">
        <f aca="false">IF(E9=0,"",D9*E9)</f>
        <v/>
      </c>
      <c r="H9" s="28" t="n">
        <f aca="false">IF(F9=0,"",D9*F9)</f>
        <v>112000</v>
      </c>
      <c r="I9" s="28" t="n">
        <f aca="false">IFERROR(D9*E9,0)+IFERROR(D9*F9,0)</f>
        <v>112000</v>
      </c>
      <c r="J9" s="29" t="n">
        <v>0.1</v>
      </c>
      <c r="K9" s="28" t="n">
        <f aca="false">I9*J9</f>
        <v>11200</v>
      </c>
      <c r="L9" s="28" t="n">
        <f aca="false">I9+K9</f>
        <v>123200</v>
      </c>
      <c r="M9" s="28" t="n">
        <f aca="false">L9*0.07</f>
        <v>8624</v>
      </c>
      <c r="N9" s="28" t="n">
        <f aca="false">L9+M9</f>
        <v>131824</v>
      </c>
    </row>
    <row r="10" customFormat="false" ht="19.5" hidden="false" customHeight="true" outlineLevel="0" collapsed="false">
      <c r="A10" s="56" t="s">
        <v>282</v>
      </c>
      <c r="B10" s="57" t="s">
        <v>283</v>
      </c>
      <c r="C10" s="58" t="s">
        <v>91</v>
      </c>
      <c r="D10" s="26" t="n">
        <v>4000</v>
      </c>
      <c r="E10" s="27" t="n">
        <v>185</v>
      </c>
      <c r="F10" s="27" t="n">
        <v>0</v>
      </c>
      <c r="G10" s="59" t="n">
        <f aca="false">IF(E10=0,"",D10*E10)</f>
        <v>740000</v>
      </c>
      <c r="H10" s="59" t="str">
        <f aca="false">IF(F10=0,"",D10*F10)</f>
        <v/>
      </c>
      <c r="I10" s="59" t="n">
        <f aca="false">IFERROR(D10*E10,0)+IFERROR(D10*F10,0)</f>
        <v>740000</v>
      </c>
      <c r="J10" s="29" t="n">
        <v>0.1</v>
      </c>
      <c r="K10" s="59" t="n">
        <f aca="false">I10*J10</f>
        <v>74000</v>
      </c>
      <c r="L10" s="59" t="n">
        <f aca="false">I10+K10</f>
        <v>814000</v>
      </c>
      <c r="M10" s="59" t="n">
        <f aca="false">L10*0.07</f>
        <v>56980</v>
      </c>
      <c r="N10" s="59" t="n">
        <f aca="false">L10+M10</f>
        <v>870980</v>
      </c>
    </row>
    <row r="11" customFormat="false" ht="21.75" hidden="false" customHeight="true" outlineLevel="0" collapsed="false">
      <c r="A11" s="60" t="s">
        <v>284</v>
      </c>
      <c r="B11" s="60"/>
      <c r="C11" s="60"/>
      <c r="D11" s="61" t="n">
        <f aca="false">SUMPRODUCT((ISNUMBER(D7:D10))*D7:D10)</f>
        <v>37800</v>
      </c>
      <c r="E11" s="62"/>
      <c r="F11" s="62"/>
      <c r="G11" s="63" t="e">
        <f aca="false">SUMPRODUCT((ISNUMBER(G7:G10))*G7:G10)</f>
        <v>#VALUE!</v>
      </c>
      <c r="H11" s="63" t="e">
        <f aca="false">SUMPRODUCT((ISNUMBER(H7:H10))*H7:H10)</f>
        <v>#VALUE!</v>
      </c>
      <c r="I11" s="63" t="n">
        <f aca="false">SUM(I7:I10)</f>
        <v>1239000</v>
      </c>
      <c r="J11" s="62"/>
      <c r="K11" s="63" t="n">
        <f aca="false">SUM(K7:K10)</f>
        <v>123900</v>
      </c>
      <c r="L11" s="63" t="n">
        <f aca="false">SUM(L7:L10)</f>
        <v>1362900</v>
      </c>
      <c r="M11" s="63" t="n">
        <f aca="false">SUM(M7:M10)</f>
        <v>95403</v>
      </c>
      <c r="N11" s="38" t="n">
        <f aca="false">SUM(N7:N10)</f>
        <v>1458303</v>
      </c>
    </row>
    <row r="12" customFormat="false" ht="6" hidden="false" customHeight="true" outlineLevel="0" collapsed="false"/>
    <row r="13" customFormat="false" ht="19.5" hidden="false" customHeight="true" outlineLevel="0" collapsed="false">
      <c r="A13" s="55" t="s">
        <v>285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</row>
    <row r="14" customFormat="false" ht="19.5" hidden="false" customHeight="true" outlineLevel="0" collapsed="false">
      <c r="A14" s="23" t="s">
        <v>286</v>
      </c>
      <c r="B14" s="24" t="s">
        <v>287</v>
      </c>
      <c r="C14" s="25" t="s">
        <v>281</v>
      </c>
      <c r="D14" s="26" t="n">
        <v>6400</v>
      </c>
      <c r="E14" s="27" t="n">
        <v>0</v>
      </c>
      <c r="F14" s="27" t="n">
        <v>145</v>
      </c>
      <c r="G14" s="28" t="str">
        <f aca="false">IF(E14=0,"",D14*E14)</f>
        <v/>
      </c>
      <c r="H14" s="28" t="n">
        <f aca="false">IF(F14=0,"",D14*F14)</f>
        <v>928000</v>
      </c>
      <c r="I14" s="28" t="n">
        <f aca="false">IFERROR(D14*E14,0)+IFERROR(D14*F14,0)</f>
        <v>928000</v>
      </c>
      <c r="J14" s="29" t="n">
        <v>0.1</v>
      </c>
      <c r="K14" s="28" t="n">
        <f aca="false">I14*J14</f>
        <v>92800</v>
      </c>
      <c r="L14" s="28" t="n">
        <f aca="false">I14+K14</f>
        <v>1020800</v>
      </c>
      <c r="M14" s="28" t="n">
        <f aca="false">L14*0.07</f>
        <v>71456</v>
      </c>
      <c r="N14" s="28" t="n">
        <f aca="false">L14+M14</f>
        <v>1092256</v>
      </c>
    </row>
    <row r="15" customFormat="false" ht="19.5" hidden="false" customHeight="true" outlineLevel="0" collapsed="false">
      <c r="A15" s="56" t="s">
        <v>288</v>
      </c>
      <c r="B15" s="57" t="s">
        <v>289</v>
      </c>
      <c r="C15" s="58" t="s">
        <v>91</v>
      </c>
      <c r="D15" s="26" t="n">
        <v>1000</v>
      </c>
      <c r="E15" s="27" t="n">
        <v>0</v>
      </c>
      <c r="F15" s="27" t="n">
        <v>850</v>
      </c>
      <c r="G15" s="59" t="str">
        <f aca="false">IF(E15=0,"",D15*E15)</f>
        <v/>
      </c>
      <c r="H15" s="59" t="n">
        <f aca="false">IF(F15=0,"",D15*F15)</f>
        <v>850000</v>
      </c>
      <c r="I15" s="59" t="n">
        <f aca="false">IFERROR(D15*E15,0)+IFERROR(D15*F15,0)</f>
        <v>850000</v>
      </c>
      <c r="J15" s="29" t="n">
        <v>0.1</v>
      </c>
      <c r="K15" s="59" t="n">
        <f aca="false">I15*J15</f>
        <v>85000</v>
      </c>
      <c r="L15" s="59" t="n">
        <f aca="false">I15+K15</f>
        <v>935000</v>
      </c>
      <c r="M15" s="59" t="n">
        <f aca="false">L15*0.07</f>
        <v>65450</v>
      </c>
      <c r="N15" s="59" t="n">
        <f aca="false">L15+M15</f>
        <v>1000450</v>
      </c>
    </row>
    <row r="16" customFormat="false" ht="19.5" hidden="false" customHeight="true" outlineLevel="0" collapsed="false">
      <c r="A16" s="23" t="s">
        <v>290</v>
      </c>
      <c r="B16" s="24" t="s">
        <v>291</v>
      </c>
      <c r="C16" s="25" t="s">
        <v>82</v>
      </c>
      <c r="D16" s="26" t="n">
        <v>500</v>
      </c>
      <c r="E16" s="27" t="n">
        <v>0</v>
      </c>
      <c r="F16" s="27" t="n">
        <v>15</v>
      </c>
      <c r="G16" s="28" t="str">
        <f aca="false">IF(E16=0,"",D16*E16)</f>
        <v/>
      </c>
      <c r="H16" s="28" t="n">
        <f aca="false">IF(F16=0,"",D16*F16)</f>
        <v>7500</v>
      </c>
      <c r="I16" s="28" t="n">
        <f aca="false">IFERROR(D16*E16,0)+IFERROR(D16*F16,0)</f>
        <v>7500</v>
      </c>
      <c r="J16" s="29" t="n">
        <v>0.1</v>
      </c>
      <c r="K16" s="28" t="n">
        <f aca="false">I16*J16</f>
        <v>750</v>
      </c>
      <c r="L16" s="28" t="n">
        <f aca="false">I16+K16</f>
        <v>8250</v>
      </c>
      <c r="M16" s="28" t="n">
        <f aca="false">L16*0.07</f>
        <v>577.5</v>
      </c>
      <c r="N16" s="28" t="n">
        <f aca="false">L16+M16</f>
        <v>8827.5</v>
      </c>
    </row>
    <row r="17" customFormat="false" ht="19.5" hidden="false" customHeight="true" outlineLevel="0" collapsed="false">
      <c r="A17" s="56" t="s">
        <v>292</v>
      </c>
      <c r="B17" s="57" t="s">
        <v>293</v>
      </c>
      <c r="C17" s="58" t="s">
        <v>91</v>
      </c>
      <c r="D17" s="26" t="n">
        <v>8000</v>
      </c>
      <c r="E17" s="27" t="n">
        <v>105</v>
      </c>
      <c r="F17" s="27" t="n">
        <v>0</v>
      </c>
      <c r="G17" s="59" t="n">
        <f aca="false">IF(E17=0,"",D17*E17)</f>
        <v>840000</v>
      </c>
      <c r="H17" s="59" t="str">
        <f aca="false">IF(F17=0,"",D17*F17)</f>
        <v/>
      </c>
      <c r="I17" s="59" t="n">
        <f aca="false">IFERROR(D17*E17,0)+IFERROR(D17*F17,0)</f>
        <v>840000</v>
      </c>
      <c r="J17" s="29" t="n">
        <v>0.1</v>
      </c>
      <c r="K17" s="59" t="n">
        <f aca="false">I17*J17</f>
        <v>84000</v>
      </c>
      <c r="L17" s="59" t="n">
        <f aca="false">I17+K17</f>
        <v>924000</v>
      </c>
      <c r="M17" s="59" t="n">
        <f aca="false">L17*0.07</f>
        <v>64680</v>
      </c>
      <c r="N17" s="59" t="n">
        <f aca="false">L17+M17</f>
        <v>988680</v>
      </c>
    </row>
    <row r="18" customFormat="false" ht="21.75" hidden="false" customHeight="true" outlineLevel="0" collapsed="false">
      <c r="A18" s="60" t="s">
        <v>294</v>
      </c>
      <c r="B18" s="60"/>
      <c r="C18" s="60"/>
      <c r="D18" s="61" t="n">
        <f aca="false">SUMPRODUCT((ISNUMBER(D14:D17))*D14:D17)</f>
        <v>15900</v>
      </c>
      <c r="E18" s="62"/>
      <c r="F18" s="62"/>
      <c r="G18" s="63" t="e">
        <f aca="false">SUMPRODUCT((ISNUMBER(G14:G17))*G14:G17)</f>
        <v>#VALUE!</v>
      </c>
      <c r="H18" s="63" t="e">
        <f aca="false">SUMPRODUCT((ISNUMBER(H14:H17))*H14:H17)</f>
        <v>#VALUE!</v>
      </c>
      <c r="I18" s="63" t="n">
        <f aca="false">SUM(I14:I17)</f>
        <v>2625500</v>
      </c>
      <c r="J18" s="62"/>
      <c r="K18" s="63" t="n">
        <f aca="false">SUM(K14:K17)</f>
        <v>262550</v>
      </c>
      <c r="L18" s="63" t="n">
        <f aca="false">SUM(L14:L17)</f>
        <v>2888050</v>
      </c>
      <c r="M18" s="63" t="n">
        <f aca="false">SUM(M14:M17)</f>
        <v>202163.5</v>
      </c>
      <c r="N18" s="38" t="n">
        <f aca="false">SUM(N14:N17)</f>
        <v>3090213.5</v>
      </c>
    </row>
    <row r="19" customFormat="false" ht="6" hidden="false" customHeight="true" outlineLevel="0" collapsed="false"/>
    <row r="20" customFormat="false" ht="19.5" hidden="false" customHeight="true" outlineLevel="0" collapsed="false">
      <c r="A20" s="55" t="s">
        <v>295</v>
      </c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</row>
    <row r="21" customFormat="false" ht="19.5" hidden="false" customHeight="true" outlineLevel="0" collapsed="false">
      <c r="A21" s="23" t="s">
        <v>296</v>
      </c>
      <c r="B21" s="24" t="s">
        <v>297</v>
      </c>
      <c r="C21" s="25" t="s">
        <v>196</v>
      </c>
      <c r="D21" s="26" t="n">
        <v>9000</v>
      </c>
      <c r="E21" s="27" t="n">
        <v>0</v>
      </c>
      <c r="F21" s="27" t="n">
        <v>180</v>
      </c>
      <c r="G21" s="28" t="str">
        <f aca="false">IF(E21=0,"",D21*E21)</f>
        <v/>
      </c>
      <c r="H21" s="28" t="n">
        <f aca="false">IF(F21=0,"",D21*F21)</f>
        <v>1620000</v>
      </c>
      <c r="I21" s="28" t="n">
        <f aca="false">IFERROR(D21*E21,0)+IFERROR(D21*F21,0)</f>
        <v>1620000</v>
      </c>
      <c r="J21" s="29" t="n">
        <v>0.1</v>
      </c>
      <c r="K21" s="28" t="n">
        <f aca="false">I21*J21</f>
        <v>162000</v>
      </c>
      <c r="L21" s="28" t="n">
        <f aca="false">I21+K21</f>
        <v>1782000</v>
      </c>
      <c r="M21" s="28" t="n">
        <f aca="false">L21*0.07</f>
        <v>124740</v>
      </c>
      <c r="N21" s="28" t="n">
        <f aca="false">L21+M21</f>
        <v>1906740</v>
      </c>
    </row>
    <row r="22" customFormat="false" ht="19.5" hidden="false" customHeight="true" outlineLevel="0" collapsed="false">
      <c r="A22" s="56" t="s">
        <v>298</v>
      </c>
      <c r="B22" s="57" t="s">
        <v>299</v>
      </c>
      <c r="C22" s="58" t="s">
        <v>196</v>
      </c>
      <c r="D22" s="26" t="n">
        <v>1500</v>
      </c>
      <c r="E22" s="27" t="n">
        <v>0</v>
      </c>
      <c r="F22" s="27" t="n">
        <v>350</v>
      </c>
      <c r="G22" s="59" t="str">
        <f aca="false">IF(E22=0,"",D22*E22)</f>
        <v/>
      </c>
      <c r="H22" s="59" t="n">
        <f aca="false">IF(F22=0,"",D22*F22)</f>
        <v>525000</v>
      </c>
      <c r="I22" s="59" t="n">
        <f aca="false">IFERROR(D22*E22,0)+IFERROR(D22*F22,0)</f>
        <v>525000</v>
      </c>
      <c r="J22" s="29" t="n">
        <v>0.1</v>
      </c>
      <c r="K22" s="59" t="n">
        <f aca="false">I22*J22</f>
        <v>52500</v>
      </c>
      <c r="L22" s="59" t="n">
        <f aca="false">I22+K22</f>
        <v>577500</v>
      </c>
      <c r="M22" s="59" t="n">
        <f aca="false">L22*0.07</f>
        <v>40425</v>
      </c>
      <c r="N22" s="59" t="n">
        <f aca="false">L22+M22</f>
        <v>617925</v>
      </c>
    </row>
    <row r="23" customFormat="false" ht="19.5" hidden="false" customHeight="true" outlineLevel="0" collapsed="false">
      <c r="A23" s="23" t="s">
        <v>300</v>
      </c>
      <c r="B23" s="24" t="s">
        <v>301</v>
      </c>
      <c r="C23" s="25" t="s">
        <v>281</v>
      </c>
      <c r="D23" s="26" t="n">
        <v>700</v>
      </c>
      <c r="E23" s="27" t="n">
        <v>0</v>
      </c>
      <c r="F23" s="27" t="n">
        <v>200</v>
      </c>
      <c r="G23" s="28" t="str">
        <f aca="false">IF(E23=0,"",D23*E23)</f>
        <v/>
      </c>
      <c r="H23" s="28" t="n">
        <f aca="false">IF(F23=0,"",D23*F23)</f>
        <v>140000</v>
      </c>
      <c r="I23" s="28" t="n">
        <f aca="false">IFERROR(D23*E23,0)+IFERROR(D23*F23,0)</f>
        <v>140000</v>
      </c>
      <c r="J23" s="29" t="n">
        <v>0.1</v>
      </c>
      <c r="K23" s="28" t="n">
        <f aca="false">I23*J23</f>
        <v>14000</v>
      </c>
      <c r="L23" s="28" t="n">
        <f aca="false">I23+K23</f>
        <v>154000</v>
      </c>
      <c r="M23" s="28" t="n">
        <f aca="false">L23*0.07</f>
        <v>10780</v>
      </c>
      <c r="N23" s="28" t="n">
        <f aca="false">L23+M23</f>
        <v>164780</v>
      </c>
    </row>
    <row r="24" customFormat="false" ht="19.5" hidden="false" customHeight="true" outlineLevel="0" collapsed="false">
      <c r="A24" s="56" t="s">
        <v>302</v>
      </c>
      <c r="B24" s="57" t="s">
        <v>303</v>
      </c>
      <c r="C24" s="58" t="s">
        <v>281</v>
      </c>
      <c r="D24" s="26" t="n">
        <v>300</v>
      </c>
      <c r="E24" s="27" t="n">
        <v>0</v>
      </c>
      <c r="F24" s="27" t="n">
        <v>100</v>
      </c>
      <c r="G24" s="59" t="str">
        <f aca="false">IF(E24=0,"",D24*E24)</f>
        <v/>
      </c>
      <c r="H24" s="59" t="n">
        <f aca="false">IF(F24=0,"",D24*F24)</f>
        <v>30000</v>
      </c>
      <c r="I24" s="59" t="n">
        <f aca="false">IFERROR(D24*E24,0)+IFERROR(D24*F24,0)</f>
        <v>30000</v>
      </c>
      <c r="J24" s="29" t="n">
        <v>0.1</v>
      </c>
      <c r="K24" s="59" t="n">
        <f aca="false">I24*J24</f>
        <v>3000</v>
      </c>
      <c r="L24" s="59" t="n">
        <f aca="false">I24+K24</f>
        <v>33000</v>
      </c>
      <c r="M24" s="59" t="n">
        <f aca="false">L24*0.07</f>
        <v>2310</v>
      </c>
      <c r="N24" s="59" t="n">
        <f aca="false">L24+M24</f>
        <v>35310</v>
      </c>
    </row>
    <row r="25" customFormat="false" ht="19.5" hidden="false" customHeight="true" outlineLevel="0" collapsed="false">
      <c r="A25" s="23" t="s">
        <v>304</v>
      </c>
      <c r="B25" s="24" t="s">
        <v>305</v>
      </c>
      <c r="C25" s="25" t="s">
        <v>91</v>
      </c>
      <c r="D25" s="26" t="n">
        <v>3000</v>
      </c>
      <c r="E25" s="27" t="n">
        <v>280</v>
      </c>
      <c r="F25" s="27" t="n">
        <v>0</v>
      </c>
      <c r="G25" s="28" t="n">
        <f aca="false">IF(E25=0,"",D25*E25)</f>
        <v>840000</v>
      </c>
      <c r="H25" s="28" t="str">
        <f aca="false">IF(F25=0,"",D25*F25)</f>
        <v/>
      </c>
      <c r="I25" s="28" t="n">
        <f aca="false">IFERROR(D25*E25,0)+IFERROR(D25*F25,0)</f>
        <v>840000</v>
      </c>
      <c r="J25" s="29" t="n">
        <v>0.1</v>
      </c>
      <c r="K25" s="28" t="n">
        <f aca="false">I25*J25</f>
        <v>84000</v>
      </c>
      <c r="L25" s="28" t="n">
        <f aca="false">I25+K25</f>
        <v>924000</v>
      </c>
      <c r="M25" s="28" t="n">
        <f aca="false">L25*0.07</f>
        <v>64680</v>
      </c>
      <c r="N25" s="28" t="n">
        <f aca="false">L25+M25</f>
        <v>988680</v>
      </c>
    </row>
    <row r="26" customFormat="false" ht="21.75" hidden="false" customHeight="true" outlineLevel="0" collapsed="false">
      <c r="A26" s="60" t="s">
        <v>306</v>
      </c>
      <c r="B26" s="60"/>
      <c r="C26" s="60"/>
      <c r="D26" s="61" t="n">
        <f aca="false">SUMPRODUCT((ISNUMBER(D21:D25))*D21:D25)</f>
        <v>14500</v>
      </c>
      <c r="E26" s="62"/>
      <c r="F26" s="62"/>
      <c r="G26" s="63" t="e">
        <f aca="false">SUMPRODUCT((ISNUMBER(G21:G25))*G21:G25)</f>
        <v>#VALUE!</v>
      </c>
      <c r="H26" s="63" t="e">
        <f aca="false">SUMPRODUCT((ISNUMBER(H21:H25))*H21:H25)</f>
        <v>#VALUE!</v>
      </c>
      <c r="I26" s="63" t="n">
        <f aca="false">SUM(I21:I25)</f>
        <v>3155000</v>
      </c>
      <c r="J26" s="62"/>
      <c r="K26" s="63" t="n">
        <f aca="false">SUM(K21:K25)</f>
        <v>315500</v>
      </c>
      <c r="L26" s="63" t="n">
        <f aca="false">SUM(L21:L25)</f>
        <v>3470500</v>
      </c>
      <c r="M26" s="63" t="n">
        <f aca="false">SUM(M21:M25)</f>
        <v>242935</v>
      </c>
      <c r="N26" s="38" t="n">
        <f aca="false">SUM(N21:N25)</f>
        <v>3713435</v>
      </c>
    </row>
    <row r="27" customFormat="false" ht="6" hidden="false" customHeight="true" outlineLevel="0" collapsed="false"/>
    <row r="28" customFormat="false" ht="19.5" hidden="false" customHeight="true" outlineLevel="0" collapsed="false">
      <c r="A28" s="55" t="s">
        <v>307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</row>
    <row r="29" customFormat="false" ht="19.5" hidden="false" customHeight="true" outlineLevel="0" collapsed="false">
      <c r="A29" s="23" t="s">
        <v>308</v>
      </c>
      <c r="B29" s="24" t="s">
        <v>309</v>
      </c>
      <c r="C29" s="25" t="s">
        <v>196</v>
      </c>
      <c r="D29" s="26" t="n">
        <v>3500</v>
      </c>
      <c r="E29" s="27" t="n">
        <v>0</v>
      </c>
      <c r="F29" s="27" t="n">
        <v>65</v>
      </c>
      <c r="G29" s="28" t="str">
        <f aca="false">IF(E29=0,"",D29*E29)</f>
        <v/>
      </c>
      <c r="H29" s="28" t="n">
        <f aca="false">IF(F29=0,"",D29*F29)</f>
        <v>227500</v>
      </c>
      <c r="I29" s="28" t="n">
        <f aca="false">IFERROR(D29*E29,0)+IFERROR(D29*F29,0)</f>
        <v>227500</v>
      </c>
      <c r="J29" s="29" t="n">
        <v>0.1</v>
      </c>
      <c r="K29" s="28" t="n">
        <f aca="false">I29*J29</f>
        <v>22750</v>
      </c>
      <c r="L29" s="28" t="n">
        <f aca="false">I29+K29</f>
        <v>250250</v>
      </c>
      <c r="M29" s="28" t="n">
        <f aca="false">L29*0.07</f>
        <v>17517.5</v>
      </c>
      <c r="N29" s="28" t="n">
        <f aca="false">L29+M29</f>
        <v>267767.5</v>
      </c>
    </row>
    <row r="30" customFormat="false" ht="19.5" hidden="false" customHeight="true" outlineLevel="0" collapsed="false">
      <c r="A30" s="56" t="s">
        <v>310</v>
      </c>
      <c r="B30" s="57" t="s">
        <v>311</v>
      </c>
      <c r="C30" s="58" t="s">
        <v>196</v>
      </c>
      <c r="D30" s="26" t="n">
        <v>6000</v>
      </c>
      <c r="E30" s="27" t="n">
        <v>0</v>
      </c>
      <c r="F30" s="27" t="n">
        <v>75</v>
      </c>
      <c r="G30" s="59" t="str">
        <f aca="false">IF(E30=0,"",D30*E30)</f>
        <v/>
      </c>
      <c r="H30" s="59" t="n">
        <f aca="false">IF(F30=0,"",D30*F30)</f>
        <v>450000</v>
      </c>
      <c r="I30" s="59" t="n">
        <f aca="false">IFERROR(D30*E30,0)+IFERROR(D30*F30,0)</f>
        <v>450000</v>
      </c>
      <c r="J30" s="29" t="n">
        <v>0.1</v>
      </c>
      <c r="K30" s="59" t="n">
        <f aca="false">I30*J30</f>
        <v>45000</v>
      </c>
      <c r="L30" s="59" t="n">
        <f aca="false">I30+K30</f>
        <v>495000</v>
      </c>
      <c r="M30" s="59" t="n">
        <f aca="false">L30*0.07</f>
        <v>34650</v>
      </c>
      <c r="N30" s="59" t="n">
        <f aca="false">L30+M30</f>
        <v>529650</v>
      </c>
    </row>
    <row r="31" customFormat="false" ht="19.5" hidden="false" customHeight="true" outlineLevel="0" collapsed="false">
      <c r="A31" s="23" t="s">
        <v>312</v>
      </c>
      <c r="B31" s="24" t="s">
        <v>313</v>
      </c>
      <c r="C31" s="25" t="s">
        <v>281</v>
      </c>
      <c r="D31" s="26" t="n">
        <v>300</v>
      </c>
      <c r="E31" s="27" t="n">
        <v>0</v>
      </c>
      <c r="F31" s="27" t="n">
        <v>200</v>
      </c>
      <c r="G31" s="28" t="str">
        <f aca="false">IF(E31=0,"",D31*E31)</f>
        <v/>
      </c>
      <c r="H31" s="28" t="n">
        <f aca="false">IF(F31=0,"",D31*F31)</f>
        <v>60000</v>
      </c>
      <c r="I31" s="28" t="n">
        <f aca="false">IFERROR(D31*E31,0)+IFERROR(D31*F31,0)</f>
        <v>60000</v>
      </c>
      <c r="J31" s="29" t="n">
        <v>0.1</v>
      </c>
      <c r="K31" s="28" t="n">
        <f aca="false">I31*J31</f>
        <v>6000</v>
      </c>
      <c r="L31" s="28" t="n">
        <f aca="false">I31+K31</f>
        <v>66000</v>
      </c>
      <c r="M31" s="28" t="n">
        <f aca="false">L31*0.07</f>
        <v>4620</v>
      </c>
      <c r="N31" s="28" t="n">
        <f aca="false">L31+M31</f>
        <v>70620</v>
      </c>
    </row>
    <row r="32" customFormat="false" ht="19.5" hidden="false" customHeight="true" outlineLevel="0" collapsed="false">
      <c r="A32" s="56" t="s">
        <v>314</v>
      </c>
      <c r="B32" s="57" t="s">
        <v>315</v>
      </c>
      <c r="C32" s="58" t="s">
        <v>91</v>
      </c>
      <c r="D32" s="26" t="n">
        <v>900</v>
      </c>
      <c r="E32" s="27" t="n">
        <v>310</v>
      </c>
      <c r="F32" s="27" t="n">
        <v>0</v>
      </c>
      <c r="G32" s="59" t="n">
        <f aca="false">IF(E32=0,"",D32*E32)</f>
        <v>279000</v>
      </c>
      <c r="H32" s="59" t="str">
        <f aca="false">IF(F32=0,"",D32*F32)</f>
        <v/>
      </c>
      <c r="I32" s="59" t="n">
        <f aca="false">IFERROR(D32*E32,0)+IFERROR(D32*F32,0)</f>
        <v>279000</v>
      </c>
      <c r="J32" s="29" t="n">
        <v>0.1</v>
      </c>
      <c r="K32" s="59" t="n">
        <f aca="false">I32*J32</f>
        <v>27900</v>
      </c>
      <c r="L32" s="59" t="n">
        <f aca="false">I32+K32</f>
        <v>306900</v>
      </c>
      <c r="M32" s="59" t="n">
        <f aca="false">L32*0.07</f>
        <v>21483</v>
      </c>
      <c r="N32" s="59" t="n">
        <f aca="false">L32+M32</f>
        <v>328383</v>
      </c>
    </row>
    <row r="33" customFormat="false" ht="21.75" hidden="false" customHeight="true" outlineLevel="0" collapsed="false">
      <c r="A33" s="60" t="s">
        <v>316</v>
      </c>
      <c r="B33" s="60"/>
      <c r="C33" s="60"/>
      <c r="D33" s="61" t="n">
        <f aca="false">SUMPRODUCT((ISNUMBER(D29:D32))*D29:D32)</f>
        <v>10700</v>
      </c>
      <c r="E33" s="62"/>
      <c r="F33" s="62"/>
      <c r="G33" s="63" t="e">
        <f aca="false">SUMPRODUCT((ISNUMBER(G29:G32))*G29:G32)</f>
        <v>#VALUE!</v>
      </c>
      <c r="H33" s="63" t="e">
        <f aca="false">SUMPRODUCT((ISNUMBER(H29:H32))*H29:H32)</f>
        <v>#VALUE!</v>
      </c>
      <c r="I33" s="63" t="n">
        <f aca="false">SUM(I29:I32)</f>
        <v>1016500</v>
      </c>
      <c r="J33" s="62"/>
      <c r="K33" s="63" t="n">
        <f aca="false">SUM(K29:K32)</f>
        <v>101650</v>
      </c>
      <c r="L33" s="63" t="n">
        <f aca="false">SUM(L29:L32)</f>
        <v>1118150</v>
      </c>
      <c r="M33" s="63" t="n">
        <f aca="false">SUM(M29:M32)</f>
        <v>78270.5</v>
      </c>
      <c r="N33" s="38" t="n">
        <f aca="false">SUM(N29:N32)</f>
        <v>1196420.5</v>
      </c>
    </row>
    <row r="34" customFormat="false" ht="6" hidden="false" customHeight="true" outlineLevel="0" collapsed="false"/>
    <row r="35" customFormat="false" ht="19.5" hidden="false" customHeight="true" outlineLevel="0" collapsed="false">
      <c r="A35" s="55" t="s">
        <v>317</v>
      </c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</row>
    <row r="36" customFormat="false" ht="19.5" hidden="false" customHeight="true" outlineLevel="0" collapsed="false">
      <c r="A36" s="23" t="s">
        <v>318</v>
      </c>
      <c r="B36" s="24" t="s">
        <v>319</v>
      </c>
      <c r="C36" s="25" t="s">
        <v>196</v>
      </c>
      <c r="D36" s="26" t="n">
        <v>1800</v>
      </c>
      <c r="E36" s="27" t="n">
        <v>0</v>
      </c>
      <c r="F36" s="27" t="n">
        <v>185</v>
      </c>
      <c r="G36" s="28" t="str">
        <f aca="false">IF(E36=0,"",D36*E36)</f>
        <v/>
      </c>
      <c r="H36" s="28" t="n">
        <f aca="false">IF(F36=0,"",D36*F36)</f>
        <v>333000</v>
      </c>
      <c r="I36" s="28" t="n">
        <f aca="false">IFERROR(D36*E36,0)+IFERROR(D36*F36,0)</f>
        <v>333000</v>
      </c>
      <c r="J36" s="29" t="n">
        <v>0.1</v>
      </c>
      <c r="K36" s="28" t="n">
        <f aca="false">I36*J36</f>
        <v>33300</v>
      </c>
      <c r="L36" s="28" t="n">
        <f aca="false">I36+K36</f>
        <v>366300</v>
      </c>
      <c r="M36" s="28" t="n">
        <f aca="false">L36*0.07</f>
        <v>25641</v>
      </c>
      <c r="N36" s="28" t="n">
        <f aca="false">L36+M36</f>
        <v>391941</v>
      </c>
    </row>
    <row r="37" customFormat="false" ht="19.5" hidden="false" customHeight="true" outlineLevel="0" collapsed="false">
      <c r="A37" s="56" t="s">
        <v>320</v>
      </c>
      <c r="B37" s="57" t="s">
        <v>321</v>
      </c>
      <c r="C37" s="58" t="s">
        <v>82</v>
      </c>
      <c r="D37" s="26" t="n">
        <v>5000</v>
      </c>
      <c r="E37" s="27" t="n">
        <v>0</v>
      </c>
      <c r="F37" s="27" t="n">
        <v>40</v>
      </c>
      <c r="G37" s="59" t="str">
        <f aca="false">IF(E37=0,"",D37*E37)</f>
        <v/>
      </c>
      <c r="H37" s="59" t="n">
        <f aca="false">IF(F37=0,"",D37*F37)</f>
        <v>200000</v>
      </c>
      <c r="I37" s="59" t="n">
        <f aca="false">IFERROR(D37*E37,0)+IFERROR(D37*F37,0)</f>
        <v>200000</v>
      </c>
      <c r="J37" s="29" t="n">
        <v>0.1</v>
      </c>
      <c r="K37" s="59" t="n">
        <f aca="false">I37*J37</f>
        <v>20000</v>
      </c>
      <c r="L37" s="59" t="n">
        <f aca="false">I37+K37</f>
        <v>220000</v>
      </c>
      <c r="M37" s="59" t="n">
        <f aca="false">L37*0.07</f>
        <v>15400</v>
      </c>
      <c r="N37" s="59" t="n">
        <f aca="false">L37+M37</f>
        <v>235400</v>
      </c>
    </row>
    <row r="38" customFormat="false" ht="19.5" hidden="false" customHeight="true" outlineLevel="0" collapsed="false">
      <c r="A38" s="23" t="s">
        <v>322</v>
      </c>
      <c r="B38" s="24" t="s">
        <v>323</v>
      </c>
      <c r="C38" s="25" t="s">
        <v>65</v>
      </c>
      <c r="D38" s="26" t="n">
        <v>1</v>
      </c>
      <c r="E38" s="27" t="n">
        <v>0</v>
      </c>
      <c r="F38" s="27" t="n">
        <v>60000</v>
      </c>
      <c r="G38" s="28" t="str">
        <f aca="false">IF(E38=0,"",D38*E38)</f>
        <v/>
      </c>
      <c r="H38" s="28" t="n">
        <f aca="false">IF(F38=0,"",D38*F38)</f>
        <v>60000</v>
      </c>
      <c r="I38" s="28" t="n">
        <f aca="false">IFERROR(D38*E38,0)+IFERROR(D38*F38,0)</f>
        <v>60000</v>
      </c>
      <c r="J38" s="29" t="n">
        <v>0.1</v>
      </c>
      <c r="K38" s="28" t="n">
        <f aca="false">I38*J38</f>
        <v>6000</v>
      </c>
      <c r="L38" s="28" t="n">
        <f aca="false">I38+K38</f>
        <v>66000</v>
      </c>
      <c r="M38" s="28" t="n">
        <f aca="false">L38*0.07</f>
        <v>4620</v>
      </c>
      <c r="N38" s="28" t="n">
        <f aca="false">L38+M38</f>
        <v>70620</v>
      </c>
    </row>
    <row r="39" customFormat="false" ht="19.5" hidden="false" customHeight="true" outlineLevel="0" collapsed="false">
      <c r="A39" s="56" t="s">
        <v>324</v>
      </c>
      <c r="B39" s="57" t="s">
        <v>325</v>
      </c>
      <c r="C39" s="58" t="s">
        <v>281</v>
      </c>
      <c r="D39" s="26" t="n">
        <v>160</v>
      </c>
      <c r="E39" s="27" t="n">
        <v>0</v>
      </c>
      <c r="F39" s="27" t="n">
        <v>180</v>
      </c>
      <c r="G39" s="59" t="str">
        <f aca="false">IF(E39=0,"",D39*E39)</f>
        <v/>
      </c>
      <c r="H39" s="59" t="n">
        <f aca="false">IF(F39=0,"",D39*F39)</f>
        <v>28800</v>
      </c>
      <c r="I39" s="59" t="n">
        <f aca="false">IFERROR(D39*E39,0)+IFERROR(D39*F39,0)</f>
        <v>28800</v>
      </c>
      <c r="J39" s="29" t="n">
        <v>0.1</v>
      </c>
      <c r="K39" s="59" t="n">
        <f aca="false">I39*J39</f>
        <v>2880</v>
      </c>
      <c r="L39" s="59" t="n">
        <f aca="false">I39+K39</f>
        <v>31680</v>
      </c>
      <c r="M39" s="59" t="n">
        <f aca="false">L39*0.07</f>
        <v>2217.6</v>
      </c>
      <c r="N39" s="59" t="n">
        <f aca="false">L39+M39</f>
        <v>33897.6</v>
      </c>
    </row>
    <row r="40" customFormat="false" ht="19.5" hidden="false" customHeight="true" outlineLevel="0" collapsed="false">
      <c r="A40" s="23" t="s">
        <v>326</v>
      </c>
      <c r="B40" s="24" t="s">
        <v>327</v>
      </c>
      <c r="C40" s="25" t="s">
        <v>91</v>
      </c>
      <c r="D40" s="26" t="n">
        <v>400</v>
      </c>
      <c r="E40" s="27" t="n">
        <v>0</v>
      </c>
      <c r="F40" s="27" t="n">
        <v>350</v>
      </c>
      <c r="G40" s="28" t="str">
        <f aca="false">IF(E40=0,"",D40*E40)</f>
        <v/>
      </c>
      <c r="H40" s="28" t="n">
        <f aca="false">IF(F40=0,"",D40*F40)</f>
        <v>140000</v>
      </c>
      <c r="I40" s="28" t="n">
        <f aca="false">IFERROR(D40*E40,0)+IFERROR(D40*F40,0)</f>
        <v>140000</v>
      </c>
      <c r="J40" s="29" t="n">
        <v>0.1</v>
      </c>
      <c r="K40" s="28" t="n">
        <f aca="false">I40*J40</f>
        <v>14000</v>
      </c>
      <c r="L40" s="28" t="n">
        <f aca="false">I40+K40</f>
        <v>154000</v>
      </c>
      <c r="M40" s="28" t="n">
        <f aca="false">L40*0.07</f>
        <v>10780</v>
      </c>
      <c r="N40" s="28" t="n">
        <f aca="false">L40+M40</f>
        <v>164780</v>
      </c>
    </row>
    <row r="41" customFormat="false" ht="19.5" hidden="false" customHeight="true" outlineLevel="0" collapsed="false">
      <c r="A41" s="56" t="s">
        <v>328</v>
      </c>
      <c r="B41" s="57" t="s">
        <v>329</v>
      </c>
      <c r="C41" s="58" t="s">
        <v>91</v>
      </c>
      <c r="D41" s="26" t="n">
        <v>4000</v>
      </c>
      <c r="E41" s="27" t="n">
        <v>200</v>
      </c>
      <c r="F41" s="27" t="n">
        <v>0</v>
      </c>
      <c r="G41" s="59" t="n">
        <f aca="false">IF(E41=0,"",D41*E41)</f>
        <v>800000</v>
      </c>
      <c r="H41" s="59" t="str">
        <f aca="false">IF(F41=0,"",D41*F41)</f>
        <v/>
      </c>
      <c r="I41" s="59" t="n">
        <f aca="false">IFERROR(D41*E41,0)+IFERROR(D41*F41,0)</f>
        <v>800000</v>
      </c>
      <c r="J41" s="29" t="n">
        <v>0.1</v>
      </c>
      <c r="K41" s="59" t="n">
        <f aca="false">I41*J41</f>
        <v>80000</v>
      </c>
      <c r="L41" s="59" t="n">
        <f aca="false">I41+K41</f>
        <v>880000</v>
      </c>
      <c r="M41" s="59" t="n">
        <f aca="false">L41*0.07</f>
        <v>61600</v>
      </c>
      <c r="N41" s="59" t="n">
        <f aca="false">L41+M41</f>
        <v>941600</v>
      </c>
    </row>
    <row r="42" customFormat="false" ht="19.5" hidden="false" customHeight="true" outlineLevel="0" collapsed="false">
      <c r="A42" s="23" t="s">
        <v>330</v>
      </c>
      <c r="B42" s="24" t="s">
        <v>331</v>
      </c>
      <c r="C42" s="25" t="s">
        <v>91</v>
      </c>
      <c r="D42" s="26" t="n">
        <v>400</v>
      </c>
      <c r="E42" s="27" t="n">
        <v>170</v>
      </c>
      <c r="F42" s="27" t="n">
        <v>0</v>
      </c>
      <c r="G42" s="28" t="n">
        <f aca="false">IF(E42=0,"",D42*E42)</f>
        <v>68000</v>
      </c>
      <c r="H42" s="28" t="str">
        <f aca="false">IF(F42=0,"",D42*F42)</f>
        <v/>
      </c>
      <c r="I42" s="28" t="n">
        <f aca="false">IFERROR(D42*E42,0)+IFERROR(D42*F42,0)</f>
        <v>68000</v>
      </c>
      <c r="J42" s="29" t="n">
        <v>0.1</v>
      </c>
      <c r="K42" s="28" t="n">
        <f aca="false">I42*J42</f>
        <v>6800</v>
      </c>
      <c r="L42" s="28" t="n">
        <f aca="false">I42+K42</f>
        <v>74800</v>
      </c>
      <c r="M42" s="28" t="n">
        <f aca="false">L42*0.07</f>
        <v>5236</v>
      </c>
      <c r="N42" s="28" t="n">
        <f aca="false">L42+M42</f>
        <v>80036</v>
      </c>
    </row>
    <row r="43" customFormat="false" ht="21.75" hidden="false" customHeight="true" outlineLevel="0" collapsed="false">
      <c r="A43" s="60" t="s">
        <v>332</v>
      </c>
      <c r="B43" s="60"/>
      <c r="C43" s="60"/>
      <c r="D43" s="61" t="n">
        <f aca="false">SUMPRODUCT((ISNUMBER(D36:D42))*D36:D42)</f>
        <v>11761</v>
      </c>
      <c r="E43" s="62"/>
      <c r="F43" s="62"/>
      <c r="G43" s="63" t="e">
        <f aca="false">SUMPRODUCT((ISNUMBER(G36:G42))*G36:G42)</f>
        <v>#VALUE!</v>
      </c>
      <c r="H43" s="63" t="e">
        <f aca="false">SUMPRODUCT((ISNUMBER(H36:H42))*H36:H42)</f>
        <v>#VALUE!</v>
      </c>
      <c r="I43" s="63" t="n">
        <f aca="false">SUM(I36:I42)</f>
        <v>1629800</v>
      </c>
      <c r="J43" s="62"/>
      <c r="K43" s="63" t="n">
        <f aca="false">SUM(K36:K42)</f>
        <v>162980</v>
      </c>
      <c r="L43" s="63" t="n">
        <f aca="false">SUM(L36:L42)</f>
        <v>1792780</v>
      </c>
      <c r="M43" s="63" t="n">
        <f aca="false">SUM(M36:M42)</f>
        <v>125494.6</v>
      </c>
      <c r="N43" s="38" t="n">
        <f aca="false">SUM(N36:N42)</f>
        <v>1918274.6</v>
      </c>
    </row>
    <row r="44" customFormat="false" ht="6" hidden="false" customHeight="true" outlineLevel="0" collapsed="false"/>
    <row r="45" customFormat="false" ht="19.5" hidden="false" customHeight="true" outlineLevel="0" collapsed="false">
      <c r="A45" s="55" t="s">
        <v>333</v>
      </c>
      <c r="B45" s="55"/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</row>
    <row r="46" customFormat="false" ht="19.5" hidden="false" customHeight="true" outlineLevel="0" collapsed="false">
      <c r="A46" s="23" t="s">
        <v>334</v>
      </c>
      <c r="B46" s="24" t="s">
        <v>335</v>
      </c>
      <c r="C46" s="25" t="s">
        <v>91</v>
      </c>
      <c r="D46" s="26" t="n">
        <v>500</v>
      </c>
      <c r="E46" s="27" t="n">
        <v>0</v>
      </c>
      <c r="F46" s="27" t="n">
        <v>8500</v>
      </c>
      <c r="G46" s="28" t="str">
        <f aca="false">IF(E46=0,"",D46*E46)</f>
        <v/>
      </c>
      <c r="H46" s="28" t="n">
        <f aca="false">IF(F46=0,"",D46*F46)</f>
        <v>4250000</v>
      </c>
      <c r="I46" s="28" t="n">
        <f aca="false">IFERROR(D46*E46,0)+IFERROR(D46*F46,0)</f>
        <v>4250000</v>
      </c>
      <c r="J46" s="29" t="n">
        <v>0.1</v>
      </c>
      <c r="K46" s="28" t="n">
        <f aca="false">I46*J46</f>
        <v>425000</v>
      </c>
      <c r="L46" s="28" t="n">
        <f aca="false">I46+K46</f>
        <v>4675000</v>
      </c>
      <c r="M46" s="28" t="n">
        <f aca="false">L46*0.07</f>
        <v>327250</v>
      </c>
      <c r="N46" s="28" t="n">
        <f aca="false">L46+M46</f>
        <v>5002250</v>
      </c>
    </row>
    <row r="47" customFormat="false" ht="19.5" hidden="false" customHeight="true" outlineLevel="0" collapsed="false">
      <c r="A47" s="56" t="s">
        <v>336</v>
      </c>
      <c r="B47" s="57" t="s">
        <v>337</v>
      </c>
      <c r="C47" s="58" t="s">
        <v>65</v>
      </c>
      <c r="D47" s="26" t="n">
        <v>2</v>
      </c>
      <c r="E47" s="27" t="n">
        <v>0</v>
      </c>
      <c r="F47" s="27" t="n">
        <v>120000</v>
      </c>
      <c r="G47" s="59" t="str">
        <f aca="false">IF(E47=0,"",D47*E47)</f>
        <v/>
      </c>
      <c r="H47" s="59" t="n">
        <f aca="false">IF(F47=0,"",D47*F47)</f>
        <v>240000</v>
      </c>
      <c r="I47" s="59" t="n">
        <f aca="false">IFERROR(D47*E47,0)+IFERROR(D47*F47,0)</f>
        <v>240000</v>
      </c>
      <c r="J47" s="29" t="n">
        <v>0.1</v>
      </c>
      <c r="K47" s="59" t="n">
        <f aca="false">I47*J47</f>
        <v>24000</v>
      </c>
      <c r="L47" s="59" t="n">
        <f aca="false">I47+K47</f>
        <v>264000</v>
      </c>
      <c r="M47" s="59" t="n">
        <f aca="false">L47*0.07</f>
        <v>18480</v>
      </c>
      <c r="N47" s="59" t="n">
        <f aca="false">L47+M47</f>
        <v>282480</v>
      </c>
    </row>
    <row r="48" customFormat="false" ht="19.5" hidden="false" customHeight="true" outlineLevel="0" collapsed="false">
      <c r="A48" s="23" t="s">
        <v>338</v>
      </c>
      <c r="B48" s="24" t="s">
        <v>339</v>
      </c>
      <c r="C48" s="25" t="s">
        <v>340</v>
      </c>
      <c r="D48" s="26" t="n">
        <v>8</v>
      </c>
      <c r="E48" s="27" t="n">
        <v>0</v>
      </c>
      <c r="F48" s="27" t="n">
        <v>18000</v>
      </c>
      <c r="G48" s="28" t="str">
        <f aca="false">IF(E48=0,"",D48*E48)</f>
        <v/>
      </c>
      <c r="H48" s="28" t="n">
        <f aca="false">IF(F48=0,"",D48*F48)</f>
        <v>144000</v>
      </c>
      <c r="I48" s="28" t="n">
        <f aca="false">IFERROR(D48*E48,0)+IFERROR(D48*F48,0)</f>
        <v>144000</v>
      </c>
      <c r="J48" s="29" t="n">
        <v>0.1</v>
      </c>
      <c r="K48" s="28" t="n">
        <f aca="false">I48*J48</f>
        <v>14400</v>
      </c>
      <c r="L48" s="28" t="n">
        <f aca="false">I48+K48</f>
        <v>158400</v>
      </c>
      <c r="M48" s="28" t="n">
        <f aca="false">L48*0.07</f>
        <v>11088</v>
      </c>
      <c r="N48" s="28" t="n">
        <f aca="false">L48+M48</f>
        <v>169488</v>
      </c>
    </row>
    <row r="49" customFormat="false" ht="19.5" hidden="false" customHeight="true" outlineLevel="0" collapsed="false">
      <c r="A49" s="56" t="s">
        <v>341</v>
      </c>
      <c r="B49" s="57" t="s">
        <v>342</v>
      </c>
      <c r="C49" s="58" t="s">
        <v>91</v>
      </c>
      <c r="D49" s="26" t="n">
        <v>800</v>
      </c>
      <c r="E49" s="27" t="n">
        <v>0</v>
      </c>
      <c r="F49" s="27" t="n">
        <v>3500</v>
      </c>
      <c r="G49" s="59" t="str">
        <f aca="false">IF(E49=0,"",D49*E49)</f>
        <v/>
      </c>
      <c r="H49" s="59" t="n">
        <f aca="false">IF(F49=0,"",D49*F49)</f>
        <v>2800000</v>
      </c>
      <c r="I49" s="59" t="n">
        <f aca="false">IFERROR(D49*E49,0)+IFERROR(D49*F49,0)</f>
        <v>2800000</v>
      </c>
      <c r="J49" s="29" t="n">
        <v>0.1</v>
      </c>
      <c r="K49" s="59" t="n">
        <f aca="false">I49*J49</f>
        <v>280000</v>
      </c>
      <c r="L49" s="59" t="n">
        <f aca="false">I49+K49</f>
        <v>3080000</v>
      </c>
      <c r="M49" s="59" t="n">
        <f aca="false">L49*0.07</f>
        <v>215600</v>
      </c>
      <c r="N49" s="59" t="n">
        <f aca="false">L49+M49</f>
        <v>3295600</v>
      </c>
    </row>
    <row r="50" customFormat="false" ht="19.5" hidden="false" customHeight="true" outlineLevel="0" collapsed="false">
      <c r="A50" s="23" t="s">
        <v>343</v>
      </c>
      <c r="B50" s="24" t="s">
        <v>344</v>
      </c>
      <c r="C50" s="25" t="s">
        <v>255</v>
      </c>
      <c r="D50" s="26" t="n">
        <v>200</v>
      </c>
      <c r="E50" s="27" t="n">
        <v>0</v>
      </c>
      <c r="F50" s="27" t="n">
        <v>120</v>
      </c>
      <c r="G50" s="28" t="str">
        <f aca="false">IF(E50=0,"",D50*E50)</f>
        <v/>
      </c>
      <c r="H50" s="28" t="n">
        <f aca="false">IF(F50=0,"",D50*F50)</f>
        <v>24000</v>
      </c>
      <c r="I50" s="28" t="n">
        <f aca="false">IFERROR(D50*E50,0)+IFERROR(D50*F50,0)</f>
        <v>24000</v>
      </c>
      <c r="J50" s="29" t="n">
        <v>0.1</v>
      </c>
      <c r="K50" s="28" t="n">
        <f aca="false">I50*J50</f>
        <v>2400</v>
      </c>
      <c r="L50" s="28" t="n">
        <f aca="false">I50+K50</f>
        <v>26400</v>
      </c>
      <c r="M50" s="28" t="n">
        <f aca="false">L50*0.07</f>
        <v>1848</v>
      </c>
      <c r="N50" s="28" t="n">
        <f aca="false">L50+M50</f>
        <v>28248</v>
      </c>
    </row>
    <row r="51" customFormat="false" ht="19.5" hidden="false" customHeight="true" outlineLevel="0" collapsed="false">
      <c r="A51" s="56" t="s">
        <v>345</v>
      </c>
      <c r="B51" s="57" t="s">
        <v>346</v>
      </c>
      <c r="C51" s="58" t="s">
        <v>91</v>
      </c>
      <c r="D51" s="26" t="n">
        <v>1500</v>
      </c>
      <c r="E51" s="27" t="n">
        <v>1500</v>
      </c>
      <c r="F51" s="27" t="n">
        <v>0</v>
      </c>
      <c r="G51" s="59" t="n">
        <f aca="false">IF(E51=0,"",D51*E51)</f>
        <v>2250000</v>
      </c>
      <c r="H51" s="59" t="str">
        <f aca="false">IF(F51=0,"",D51*F51)</f>
        <v/>
      </c>
      <c r="I51" s="59" t="n">
        <f aca="false">IFERROR(D51*E51,0)+IFERROR(D51*F51,0)</f>
        <v>2250000</v>
      </c>
      <c r="J51" s="29" t="n">
        <v>0.1</v>
      </c>
      <c r="K51" s="59" t="n">
        <f aca="false">I51*J51</f>
        <v>225000</v>
      </c>
      <c r="L51" s="59" t="n">
        <f aca="false">I51+K51</f>
        <v>2475000</v>
      </c>
      <c r="M51" s="59" t="n">
        <f aca="false">L51*0.07</f>
        <v>173250</v>
      </c>
      <c r="N51" s="59" t="n">
        <f aca="false">L51+M51</f>
        <v>2648250</v>
      </c>
    </row>
    <row r="52" customFormat="false" ht="21.75" hidden="false" customHeight="true" outlineLevel="0" collapsed="false">
      <c r="A52" s="60" t="s">
        <v>347</v>
      </c>
      <c r="B52" s="60"/>
      <c r="C52" s="60"/>
      <c r="D52" s="61" t="n">
        <f aca="false">SUMPRODUCT((ISNUMBER(D46:D51))*D46:D51)</f>
        <v>3010</v>
      </c>
      <c r="E52" s="62"/>
      <c r="F52" s="62"/>
      <c r="G52" s="63" t="e">
        <f aca="false">SUMPRODUCT((ISNUMBER(G46:G51))*G46:G51)</f>
        <v>#VALUE!</v>
      </c>
      <c r="H52" s="63" t="e">
        <f aca="false">SUMPRODUCT((ISNUMBER(H46:H51))*H46:H51)</f>
        <v>#VALUE!</v>
      </c>
      <c r="I52" s="63" t="n">
        <f aca="false">SUM(I46:I51)</f>
        <v>9708000</v>
      </c>
      <c r="J52" s="62"/>
      <c r="K52" s="63" t="n">
        <f aca="false">SUM(K46:K51)</f>
        <v>970800</v>
      </c>
      <c r="L52" s="63" t="n">
        <f aca="false">SUM(L46:L51)</f>
        <v>10678800</v>
      </c>
      <c r="M52" s="63" t="n">
        <f aca="false">SUM(M46:M51)</f>
        <v>747516</v>
      </c>
      <c r="N52" s="38" t="n">
        <f aca="false">SUM(N46:N51)</f>
        <v>11426316</v>
      </c>
    </row>
    <row r="53" customFormat="false" ht="6" hidden="false" customHeight="true" outlineLevel="0" collapsed="false"/>
    <row r="54" customFormat="false" ht="19.5" hidden="false" customHeight="true" outlineLevel="0" collapsed="false">
      <c r="A54" s="55" t="s">
        <v>348</v>
      </c>
      <c r="B54" s="55"/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</row>
    <row r="55" customFormat="false" ht="19.5" hidden="false" customHeight="true" outlineLevel="0" collapsed="false">
      <c r="A55" s="23" t="s">
        <v>349</v>
      </c>
      <c r="B55" s="24" t="s">
        <v>350</v>
      </c>
      <c r="C55" s="25" t="s">
        <v>340</v>
      </c>
      <c r="D55" s="26" t="n">
        <v>60</v>
      </c>
      <c r="E55" s="27" t="n">
        <v>0</v>
      </c>
      <c r="F55" s="27" t="n">
        <v>5500</v>
      </c>
      <c r="G55" s="28" t="str">
        <f aca="false">IF(E55=0,"",D55*E55)</f>
        <v/>
      </c>
      <c r="H55" s="28" t="n">
        <f aca="false">IF(F55=0,"",D55*F55)</f>
        <v>330000</v>
      </c>
      <c r="I55" s="28" t="n">
        <f aca="false">IFERROR(D55*E55,0)+IFERROR(D55*F55,0)</f>
        <v>330000</v>
      </c>
      <c r="J55" s="29" t="n">
        <v>0.1</v>
      </c>
      <c r="K55" s="28" t="n">
        <f aca="false">I55*J55</f>
        <v>33000</v>
      </c>
      <c r="L55" s="28" t="n">
        <f aca="false">I55+K55</f>
        <v>363000</v>
      </c>
      <c r="M55" s="28" t="n">
        <f aca="false">L55*0.07</f>
        <v>25410</v>
      </c>
      <c r="N55" s="28" t="n">
        <f aca="false">L55+M55</f>
        <v>388410</v>
      </c>
    </row>
    <row r="56" customFormat="false" ht="19.5" hidden="false" customHeight="true" outlineLevel="0" collapsed="false">
      <c r="A56" s="56" t="s">
        <v>351</v>
      </c>
      <c r="B56" s="57" t="s">
        <v>352</v>
      </c>
      <c r="C56" s="58" t="s">
        <v>340</v>
      </c>
      <c r="D56" s="26" t="n">
        <v>20</v>
      </c>
      <c r="E56" s="27" t="n">
        <v>0</v>
      </c>
      <c r="F56" s="27" t="n">
        <v>3500</v>
      </c>
      <c r="G56" s="59" t="str">
        <f aca="false">IF(E56=0,"",D56*E56)</f>
        <v/>
      </c>
      <c r="H56" s="59" t="n">
        <f aca="false">IF(F56=0,"",D56*F56)</f>
        <v>70000</v>
      </c>
      <c r="I56" s="59" t="n">
        <f aca="false">IFERROR(D56*E56,0)+IFERROR(D56*F56,0)</f>
        <v>70000</v>
      </c>
      <c r="J56" s="29" t="n">
        <v>0.1</v>
      </c>
      <c r="K56" s="59" t="n">
        <f aca="false">I56*J56</f>
        <v>7000</v>
      </c>
      <c r="L56" s="59" t="n">
        <f aca="false">I56+K56</f>
        <v>77000</v>
      </c>
      <c r="M56" s="59" t="n">
        <f aca="false">L56*0.07</f>
        <v>5390</v>
      </c>
      <c r="N56" s="59" t="n">
        <f aca="false">L56+M56</f>
        <v>82390</v>
      </c>
    </row>
    <row r="57" customFormat="false" ht="19.5" hidden="false" customHeight="true" outlineLevel="0" collapsed="false">
      <c r="A57" s="23" t="s">
        <v>353</v>
      </c>
      <c r="B57" s="24" t="s">
        <v>354</v>
      </c>
      <c r="C57" s="25" t="s">
        <v>65</v>
      </c>
      <c r="D57" s="26" t="n">
        <v>80</v>
      </c>
      <c r="E57" s="27" t="n">
        <v>0</v>
      </c>
      <c r="F57" s="27" t="n">
        <v>800</v>
      </c>
      <c r="G57" s="28" t="str">
        <f aca="false">IF(E57=0,"",D57*E57)</f>
        <v/>
      </c>
      <c r="H57" s="28" t="n">
        <f aca="false">IF(F57=0,"",D57*F57)</f>
        <v>64000</v>
      </c>
      <c r="I57" s="28" t="n">
        <f aca="false">IFERROR(D57*E57,0)+IFERROR(D57*F57,0)</f>
        <v>64000</v>
      </c>
      <c r="J57" s="29" t="n">
        <v>0.1</v>
      </c>
      <c r="K57" s="28" t="n">
        <f aca="false">I57*J57</f>
        <v>6400</v>
      </c>
      <c r="L57" s="28" t="n">
        <f aca="false">I57+K57</f>
        <v>70400</v>
      </c>
      <c r="M57" s="28" t="n">
        <f aca="false">L57*0.07</f>
        <v>4928</v>
      </c>
      <c r="N57" s="28" t="n">
        <f aca="false">L57+M57</f>
        <v>75328</v>
      </c>
    </row>
    <row r="58" customFormat="false" ht="19.5" hidden="false" customHeight="true" outlineLevel="0" collapsed="false">
      <c r="A58" s="56" t="s">
        <v>355</v>
      </c>
      <c r="B58" s="57" t="s">
        <v>356</v>
      </c>
      <c r="C58" s="58" t="s">
        <v>91</v>
      </c>
      <c r="D58" s="26" t="n">
        <v>300</v>
      </c>
      <c r="E58" s="27" t="n">
        <v>0</v>
      </c>
      <c r="F58" s="27" t="n">
        <v>4500</v>
      </c>
      <c r="G58" s="59" t="str">
        <f aca="false">IF(E58=0,"",D58*E58)</f>
        <v/>
      </c>
      <c r="H58" s="59" t="n">
        <f aca="false">IF(F58=0,"",D58*F58)</f>
        <v>1350000</v>
      </c>
      <c r="I58" s="59" t="n">
        <f aca="false">IFERROR(D58*E58,0)+IFERROR(D58*F58,0)</f>
        <v>1350000</v>
      </c>
      <c r="J58" s="29" t="n">
        <v>0.1</v>
      </c>
      <c r="K58" s="59" t="n">
        <f aca="false">I58*J58</f>
        <v>135000</v>
      </c>
      <c r="L58" s="59" t="n">
        <f aca="false">I58+K58</f>
        <v>1485000</v>
      </c>
      <c r="M58" s="59" t="n">
        <f aca="false">L58*0.07</f>
        <v>103950</v>
      </c>
      <c r="N58" s="59" t="n">
        <f aca="false">L58+M58</f>
        <v>1588950</v>
      </c>
    </row>
    <row r="59" customFormat="false" ht="19.5" hidden="false" customHeight="true" outlineLevel="0" collapsed="false">
      <c r="A59" s="23" t="s">
        <v>357</v>
      </c>
      <c r="B59" s="24" t="s">
        <v>358</v>
      </c>
      <c r="C59" s="25" t="s">
        <v>65</v>
      </c>
      <c r="D59" s="26" t="n">
        <v>1</v>
      </c>
      <c r="E59" s="27" t="n">
        <v>30000</v>
      </c>
      <c r="F59" s="27" t="n">
        <v>0</v>
      </c>
      <c r="G59" s="28" t="n">
        <f aca="false">IF(E59=0,"",D59*E59)</f>
        <v>30000</v>
      </c>
      <c r="H59" s="28" t="str">
        <f aca="false">IF(F59=0,"",D59*F59)</f>
        <v/>
      </c>
      <c r="I59" s="28" t="n">
        <f aca="false">IFERROR(D59*E59,0)+IFERROR(D59*F59,0)</f>
        <v>30000</v>
      </c>
      <c r="J59" s="29" t="n">
        <v>0.1</v>
      </c>
      <c r="K59" s="28" t="n">
        <f aca="false">I59*J59</f>
        <v>3000</v>
      </c>
      <c r="L59" s="28" t="n">
        <f aca="false">I59+K59</f>
        <v>33000</v>
      </c>
      <c r="M59" s="28" t="n">
        <f aca="false">L59*0.07</f>
        <v>2310</v>
      </c>
      <c r="N59" s="28" t="n">
        <f aca="false">L59+M59</f>
        <v>35310</v>
      </c>
    </row>
    <row r="60" customFormat="false" ht="21.75" hidden="false" customHeight="true" outlineLevel="0" collapsed="false">
      <c r="A60" s="60" t="s">
        <v>359</v>
      </c>
      <c r="B60" s="60"/>
      <c r="C60" s="60"/>
      <c r="D60" s="61" t="n">
        <f aca="false">SUMPRODUCT((ISNUMBER(D55:D59))*D55:D59)</f>
        <v>461</v>
      </c>
      <c r="E60" s="62"/>
      <c r="F60" s="62"/>
      <c r="G60" s="63" t="e">
        <f aca="false">SUMPRODUCT((ISNUMBER(G55:G59))*G55:G59)</f>
        <v>#VALUE!</v>
      </c>
      <c r="H60" s="63" t="e">
        <f aca="false">SUMPRODUCT((ISNUMBER(H55:H59))*H55:H59)</f>
        <v>#VALUE!</v>
      </c>
      <c r="I60" s="63" t="n">
        <f aca="false">SUM(I55:I59)</f>
        <v>1844000</v>
      </c>
      <c r="J60" s="62"/>
      <c r="K60" s="63" t="n">
        <f aca="false">SUM(K55:K59)</f>
        <v>184400</v>
      </c>
      <c r="L60" s="63" t="n">
        <f aca="false">SUM(L55:L59)</f>
        <v>2028400</v>
      </c>
      <c r="M60" s="63" t="n">
        <f aca="false">SUM(M55:M59)</f>
        <v>141988</v>
      </c>
      <c r="N60" s="38" t="n">
        <f aca="false">SUM(N55:N59)</f>
        <v>2170388</v>
      </c>
    </row>
    <row r="61" customFormat="false" ht="6" hidden="false" customHeight="true" outlineLevel="0" collapsed="false"/>
    <row r="62" customFormat="false" ht="19.5" hidden="false" customHeight="true" outlineLevel="0" collapsed="false">
      <c r="A62" s="55" t="s">
        <v>360</v>
      </c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</row>
    <row r="63" customFormat="false" ht="19.5" hidden="false" customHeight="true" outlineLevel="0" collapsed="false">
      <c r="A63" s="23" t="s">
        <v>361</v>
      </c>
      <c r="B63" s="24" t="s">
        <v>362</v>
      </c>
      <c r="C63" s="25" t="s">
        <v>91</v>
      </c>
      <c r="D63" s="26" t="n">
        <v>2200</v>
      </c>
      <c r="E63" s="27" t="n">
        <v>0</v>
      </c>
      <c r="F63" s="27" t="n">
        <v>380</v>
      </c>
      <c r="G63" s="28" t="str">
        <f aca="false">IF(E63=0,"",D63*E63)</f>
        <v/>
      </c>
      <c r="H63" s="28" t="n">
        <f aca="false">IF(F63=0,"",D63*F63)</f>
        <v>836000</v>
      </c>
      <c r="I63" s="28" t="n">
        <f aca="false">IFERROR(D63*E63,0)+IFERROR(D63*F63,0)</f>
        <v>836000</v>
      </c>
      <c r="J63" s="29" t="n">
        <v>0.1</v>
      </c>
      <c r="K63" s="28" t="n">
        <f aca="false">I63*J63</f>
        <v>83600</v>
      </c>
      <c r="L63" s="28" t="n">
        <f aca="false">I63+K63</f>
        <v>919600</v>
      </c>
      <c r="M63" s="28" t="n">
        <f aca="false">L63*0.07</f>
        <v>64372</v>
      </c>
      <c r="N63" s="28" t="n">
        <f aca="false">L63+M63</f>
        <v>983972</v>
      </c>
    </row>
    <row r="64" customFormat="false" ht="19.5" hidden="false" customHeight="true" outlineLevel="0" collapsed="false">
      <c r="A64" s="56" t="s">
        <v>363</v>
      </c>
      <c r="B64" s="57" t="s">
        <v>364</v>
      </c>
      <c r="C64" s="58" t="s">
        <v>91</v>
      </c>
      <c r="D64" s="26" t="n">
        <v>2200</v>
      </c>
      <c r="E64" s="27" t="n">
        <v>0</v>
      </c>
      <c r="F64" s="27" t="n">
        <v>280</v>
      </c>
      <c r="G64" s="59" t="str">
        <f aca="false">IF(E64=0,"",D64*E64)</f>
        <v/>
      </c>
      <c r="H64" s="59" t="n">
        <f aca="false">IF(F64=0,"",D64*F64)</f>
        <v>616000</v>
      </c>
      <c r="I64" s="59" t="n">
        <f aca="false">IFERROR(D64*E64,0)+IFERROR(D64*F64,0)</f>
        <v>616000</v>
      </c>
      <c r="J64" s="29" t="n">
        <v>0.1</v>
      </c>
      <c r="K64" s="59" t="n">
        <f aca="false">I64*J64</f>
        <v>61600</v>
      </c>
      <c r="L64" s="59" t="n">
        <f aca="false">I64+K64</f>
        <v>677600</v>
      </c>
      <c r="M64" s="59" t="n">
        <f aca="false">L64*0.07</f>
        <v>47432</v>
      </c>
      <c r="N64" s="59" t="n">
        <f aca="false">L64+M64</f>
        <v>725032</v>
      </c>
    </row>
    <row r="65" customFormat="false" ht="19.5" hidden="false" customHeight="true" outlineLevel="0" collapsed="false">
      <c r="A65" s="23" t="s">
        <v>365</v>
      </c>
      <c r="B65" s="24" t="s">
        <v>366</v>
      </c>
      <c r="C65" s="25" t="s">
        <v>82</v>
      </c>
      <c r="D65" s="26" t="n">
        <v>200</v>
      </c>
      <c r="E65" s="27" t="n">
        <v>0</v>
      </c>
      <c r="F65" s="27" t="n">
        <v>350</v>
      </c>
      <c r="G65" s="28" t="str">
        <f aca="false">IF(E65=0,"",D65*E65)</f>
        <v/>
      </c>
      <c r="H65" s="28" t="n">
        <f aca="false">IF(F65=0,"",D65*F65)</f>
        <v>70000</v>
      </c>
      <c r="I65" s="28" t="n">
        <f aca="false">IFERROR(D65*E65,0)+IFERROR(D65*F65,0)</f>
        <v>70000</v>
      </c>
      <c r="J65" s="29" t="n">
        <v>0.1</v>
      </c>
      <c r="K65" s="28" t="n">
        <f aca="false">I65*J65</f>
        <v>7000</v>
      </c>
      <c r="L65" s="28" t="n">
        <f aca="false">I65+K65</f>
        <v>77000</v>
      </c>
      <c r="M65" s="28" t="n">
        <f aca="false">L65*0.07</f>
        <v>5390</v>
      </c>
      <c r="N65" s="28" t="n">
        <f aca="false">L65+M65</f>
        <v>82390</v>
      </c>
    </row>
    <row r="66" customFormat="false" ht="19.5" hidden="false" customHeight="true" outlineLevel="0" collapsed="false">
      <c r="A66" s="56" t="s">
        <v>367</v>
      </c>
      <c r="B66" s="57" t="s">
        <v>368</v>
      </c>
      <c r="C66" s="58" t="s">
        <v>82</v>
      </c>
      <c r="D66" s="26" t="n">
        <v>150</v>
      </c>
      <c r="E66" s="27" t="n">
        <v>0</v>
      </c>
      <c r="F66" s="27" t="n">
        <v>800</v>
      </c>
      <c r="G66" s="59" t="str">
        <f aca="false">IF(E66=0,"",D66*E66)</f>
        <v/>
      </c>
      <c r="H66" s="59" t="n">
        <f aca="false">IF(F66=0,"",D66*F66)</f>
        <v>120000</v>
      </c>
      <c r="I66" s="59" t="n">
        <f aca="false">IFERROR(D66*E66,0)+IFERROR(D66*F66,0)</f>
        <v>120000</v>
      </c>
      <c r="J66" s="29" t="n">
        <v>0.1</v>
      </c>
      <c r="K66" s="59" t="n">
        <f aca="false">I66*J66</f>
        <v>12000</v>
      </c>
      <c r="L66" s="59" t="n">
        <f aca="false">I66+K66</f>
        <v>132000</v>
      </c>
      <c r="M66" s="59" t="n">
        <f aca="false">L66*0.07</f>
        <v>9240</v>
      </c>
      <c r="N66" s="59" t="n">
        <f aca="false">L66+M66</f>
        <v>141240</v>
      </c>
    </row>
    <row r="67" customFormat="false" ht="19.5" hidden="false" customHeight="true" outlineLevel="0" collapsed="false">
      <c r="A67" s="23" t="s">
        <v>369</v>
      </c>
      <c r="B67" s="24" t="s">
        <v>370</v>
      </c>
      <c r="C67" s="25" t="s">
        <v>82</v>
      </c>
      <c r="D67" s="26" t="n">
        <v>80</v>
      </c>
      <c r="E67" s="27" t="n">
        <v>0</v>
      </c>
      <c r="F67" s="27" t="n">
        <v>500</v>
      </c>
      <c r="G67" s="28" t="str">
        <f aca="false">IF(E67=0,"",D67*E67)</f>
        <v/>
      </c>
      <c r="H67" s="28" t="n">
        <f aca="false">IF(F67=0,"",D67*F67)</f>
        <v>40000</v>
      </c>
      <c r="I67" s="28" t="n">
        <f aca="false">IFERROR(D67*E67,0)+IFERROR(D67*F67,0)</f>
        <v>40000</v>
      </c>
      <c r="J67" s="29" t="n">
        <v>0.1</v>
      </c>
      <c r="K67" s="28" t="n">
        <f aca="false">I67*J67</f>
        <v>4000</v>
      </c>
      <c r="L67" s="28" t="n">
        <f aca="false">I67+K67</f>
        <v>44000</v>
      </c>
      <c r="M67" s="28" t="n">
        <f aca="false">L67*0.07</f>
        <v>3080</v>
      </c>
      <c r="N67" s="28" t="n">
        <f aca="false">L67+M67</f>
        <v>47080</v>
      </c>
    </row>
    <row r="68" customFormat="false" ht="19.5" hidden="false" customHeight="true" outlineLevel="0" collapsed="false">
      <c r="A68" s="56" t="s">
        <v>371</v>
      </c>
      <c r="B68" s="57" t="s">
        <v>372</v>
      </c>
      <c r="C68" s="58" t="s">
        <v>91</v>
      </c>
      <c r="D68" s="26" t="n">
        <v>2200</v>
      </c>
      <c r="E68" s="27" t="n">
        <v>320</v>
      </c>
      <c r="F68" s="27" t="n">
        <v>0</v>
      </c>
      <c r="G68" s="59" t="n">
        <f aca="false">IF(E68=0,"",D68*E68)</f>
        <v>704000</v>
      </c>
      <c r="H68" s="59" t="str">
        <f aca="false">IF(F68=0,"",D68*F68)</f>
        <v/>
      </c>
      <c r="I68" s="59" t="n">
        <f aca="false">IFERROR(D68*E68,0)+IFERROR(D68*F68,0)</f>
        <v>704000</v>
      </c>
      <c r="J68" s="29" t="n">
        <v>0.1</v>
      </c>
      <c r="K68" s="59" t="n">
        <f aca="false">I68*J68</f>
        <v>70400</v>
      </c>
      <c r="L68" s="59" t="n">
        <f aca="false">I68+K68</f>
        <v>774400</v>
      </c>
      <c r="M68" s="59" t="n">
        <f aca="false">L68*0.07</f>
        <v>54208</v>
      </c>
      <c r="N68" s="59" t="n">
        <f aca="false">L68+M68</f>
        <v>828608</v>
      </c>
    </row>
    <row r="69" customFormat="false" ht="21.75" hidden="false" customHeight="true" outlineLevel="0" collapsed="false">
      <c r="A69" s="60" t="s">
        <v>373</v>
      </c>
      <c r="B69" s="60"/>
      <c r="C69" s="60"/>
      <c r="D69" s="61" t="n">
        <f aca="false">SUMPRODUCT((ISNUMBER(D63:D68))*D63:D68)</f>
        <v>7030</v>
      </c>
      <c r="E69" s="62"/>
      <c r="F69" s="62"/>
      <c r="G69" s="63" t="e">
        <f aca="false">SUMPRODUCT((ISNUMBER(G63:G68))*G63:G68)</f>
        <v>#VALUE!</v>
      </c>
      <c r="H69" s="63" t="e">
        <f aca="false">SUMPRODUCT((ISNUMBER(H63:H68))*H63:H68)</f>
        <v>#VALUE!</v>
      </c>
      <c r="I69" s="63" t="n">
        <f aca="false">SUM(I63:I68)</f>
        <v>2386000</v>
      </c>
      <c r="J69" s="62"/>
      <c r="K69" s="63" t="n">
        <f aca="false">SUM(K63:K68)</f>
        <v>238600</v>
      </c>
      <c r="L69" s="63" t="n">
        <f aca="false">SUM(L63:L68)</f>
        <v>2624600</v>
      </c>
      <c r="M69" s="63" t="n">
        <f aca="false">SUM(M63:M68)</f>
        <v>183722</v>
      </c>
      <c r="N69" s="38" t="n">
        <f aca="false">SUM(N63:N68)</f>
        <v>2808322</v>
      </c>
    </row>
    <row r="70" customFormat="false" ht="6" hidden="false" customHeight="true" outlineLevel="0" collapsed="false"/>
    <row r="71" customFormat="false" ht="19.5" hidden="false" customHeight="true" outlineLevel="0" collapsed="false">
      <c r="A71" s="55" t="s">
        <v>374</v>
      </c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</row>
    <row r="72" customFormat="false" ht="19.5" hidden="false" customHeight="true" outlineLevel="0" collapsed="false">
      <c r="A72" s="23" t="s">
        <v>375</v>
      </c>
      <c r="B72" s="24" t="s">
        <v>376</v>
      </c>
      <c r="C72" s="25" t="s">
        <v>91</v>
      </c>
      <c r="D72" s="26" t="n">
        <v>3000</v>
      </c>
      <c r="E72" s="27" t="n">
        <v>0</v>
      </c>
      <c r="F72" s="27" t="n">
        <v>80</v>
      </c>
      <c r="G72" s="28" t="str">
        <f aca="false">IF(E72=0,"",D72*E72)</f>
        <v/>
      </c>
      <c r="H72" s="28" t="n">
        <f aca="false">IF(F72=0,"",D72*F72)</f>
        <v>240000</v>
      </c>
      <c r="I72" s="28" t="n">
        <f aca="false">IFERROR(D72*E72,0)+IFERROR(D72*F72,0)</f>
        <v>240000</v>
      </c>
      <c r="J72" s="29" t="n">
        <v>0.1</v>
      </c>
      <c r="K72" s="28" t="n">
        <f aca="false">I72*J72</f>
        <v>24000</v>
      </c>
      <c r="L72" s="28" t="n">
        <f aca="false">I72+K72</f>
        <v>264000</v>
      </c>
      <c r="M72" s="28" t="n">
        <f aca="false">L72*0.07</f>
        <v>18480</v>
      </c>
      <c r="N72" s="28" t="n">
        <f aca="false">L72+M72</f>
        <v>282480</v>
      </c>
    </row>
    <row r="73" customFormat="false" ht="19.5" hidden="false" customHeight="true" outlineLevel="0" collapsed="false">
      <c r="A73" s="56" t="s">
        <v>377</v>
      </c>
      <c r="B73" s="57" t="s">
        <v>378</v>
      </c>
      <c r="C73" s="58" t="s">
        <v>91</v>
      </c>
      <c r="D73" s="26" t="n">
        <v>3000</v>
      </c>
      <c r="E73" s="27" t="n">
        <v>70</v>
      </c>
      <c r="F73" s="27" t="n">
        <v>0</v>
      </c>
      <c r="G73" s="59" t="n">
        <f aca="false">IF(E73=0,"",D73*E73)</f>
        <v>210000</v>
      </c>
      <c r="H73" s="59" t="str">
        <f aca="false">IF(F73=0,"",D73*F73)</f>
        <v/>
      </c>
      <c r="I73" s="59" t="n">
        <f aca="false">IFERROR(D73*E73,0)+IFERROR(D73*F73,0)</f>
        <v>210000</v>
      </c>
      <c r="J73" s="29" t="n">
        <v>0.1</v>
      </c>
      <c r="K73" s="59" t="n">
        <f aca="false">I73*J73</f>
        <v>21000</v>
      </c>
      <c r="L73" s="59" t="n">
        <f aca="false">I73+K73</f>
        <v>231000</v>
      </c>
      <c r="M73" s="59" t="n">
        <f aca="false">L73*0.07</f>
        <v>16170</v>
      </c>
      <c r="N73" s="59" t="n">
        <f aca="false">L73+M73</f>
        <v>247170</v>
      </c>
    </row>
    <row r="74" customFormat="false" ht="21.75" hidden="false" customHeight="true" outlineLevel="0" collapsed="false">
      <c r="A74" s="60" t="s">
        <v>379</v>
      </c>
      <c r="B74" s="60"/>
      <c r="C74" s="60"/>
      <c r="D74" s="61" t="n">
        <f aca="false">SUMPRODUCT((ISNUMBER(D72:D73))*D72:D73)</f>
        <v>6000</v>
      </c>
      <c r="E74" s="62"/>
      <c r="F74" s="62"/>
      <c r="G74" s="63" t="e">
        <f aca="false">SUMPRODUCT((ISNUMBER(G72:G73))*G72:G73)</f>
        <v>#VALUE!</v>
      </c>
      <c r="H74" s="63" t="e">
        <f aca="false">SUMPRODUCT((ISNUMBER(H72:H73))*H72:H73)</f>
        <v>#VALUE!</v>
      </c>
      <c r="I74" s="63" t="n">
        <f aca="false">SUM(I72:I73)</f>
        <v>450000</v>
      </c>
      <c r="J74" s="62"/>
      <c r="K74" s="63" t="n">
        <f aca="false">SUM(K72:K73)</f>
        <v>45000</v>
      </c>
      <c r="L74" s="63" t="n">
        <f aca="false">SUM(L72:L73)</f>
        <v>495000</v>
      </c>
      <c r="M74" s="63" t="n">
        <f aca="false">SUM(M72:M73)</f>
        <v>34650</v>
      </c>
      <c r="N74" s="38" t="n">
        <f aca="false">SUM(N72:N73)</f>
        <v>529650</v>
      </c>
    </row>
    <row r="75" customFormat="false" ht="6" hidden="false" customHeight="true" outlineLevel="0" collapsed="false"/>
    <row r="76" customFormat="false" ht="19.5" hidden="false" customHeight="true" outlineLevel="0" collapsed="false">
      <c r="A76" s="55" t="s">
        <v>380</v>
      </c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</row>
    <row r="77" customFormat="false" ht="19.5" hidden="false" customHeight="true" outlineLevel="0" collapsed="false">
      <c r="A77" s="23" t="s">
        <v>381</v>
      </c>
      <c r="B77" s="24" t="s">
        <v>382</v>
      </c>
      <c r="C77" s="25" t="s">
        <v>91</v>
      </c>
      <c r="D77" s="26" t="n">
        <v>8000</v>
      </c>
      <c r="E77" s="27" t="n">
        <v>0</v>
      </c>
      <c r="F77" s="27" t="n">
        <v>65</v>
      </c>
      <c r="G77" s="28" t="str">
        <f aca="false">IF(E77=0,"",D77*E77)</f>
        <v/>
      </c>
      <c r="H77" s="28" t="n">
        <f aca="false">IF(F77=0,"",D77*F77)</f>
        <v>520000</v>
      </c>
      <c r="I77" s="28" t="n">
        <f aca="false">IFERROR(D77*E77,0)+IFERROR(D77*F77,0)</f>
        <v>520000</v>
      </c>
      <c r="J77" s="29" t="n">
        <v>0.1</v>
      </c>
      <c r="K77" s="28" t="n">
        <f aca="false">I77*J77</f>
        <v>52000</v>
      </c>
      <c r="L77" s="28" t="n">
        <f aca="false">I77+K77</f>
        <v>572000</v>
      </c>
      <c r="M77" s="28" t="n">
        <f aca="false">L77*0.07</f>
        <v>40040</v>
      </c>
      <c r="N77" s="28" t="n">
        <f aca="false">L77+M77</f>
        <v>612040</v>
      </c>
    </row>
    <row r="78" customFormat="false" ht="19.5" hidden="false" customHeight="true" outlineLevel="0" collapsed="false">
      <c r="A78" s="56" t="s">
        <v>383</v>
      </c>
      <c r="B78" s="57" t="s">
        <v>384</v>
      </c>
      <c r="C78" s="58" t="s">
        <v>91</v>
      </c>
      <c r="D78" s="26" t="n">
        <v>8000</v>
      </c>
      <c r="E78" s="27" t="n">
        <v>50</v>
      </c>
      <c r="F78" s="27" t="n">
        <v>0</v>
      </c>
      <c r="G78" s="59" t="n">
        <f aca="false">IF(E78=0,"",D78*E78)</f>
        <v>400000</v>
      </c>
      <c r="H78" s="59" t="str">
        <f aca="false">IF(F78=0,"",D78*F78)</f>
        <v/>
      </c>
      <c r="I78" s="59" t="n">
        <f aca="false">IFERROR(D78*E78,0)+IFERROR(D78*F78,0)</f>
        <v>400000</v>
      </c>
      <c r="J78" s="29" t="n">
        <v>0.1</v>
      </c>
      <c r="K78" s="59" t="n">
        <f aca="false">I78*J78</f>
        <v>40000</v>
      </c>
      <c r="L78" s="59" t="n">
        <f aca="false">I78+K78</f>
        <v>440000</v>
      </c>
      <c r="M78" s="59" t="n">
        <f aca="false">L78*0.07</f>
        <v>30800</v>
      </c>
      <c r="N78" s="59" t="n">
        <f aca="false">L78+M78</f>
        <v>470800</v>
      </c>
    </row>
    <row r="79" customFormat="false" ht="19.5" hidden="false" customHeight="true" outlineLevel="0" collapsed="false">
      <c r="A79" s="23" t="s">
        <v>385</v>
      </c>
      <c r="B79" s="24" t="s">
        <v>386</v>
      </c>
      <c r="C79" s="25" t="s">
        <v>91</v>
      </c>
      <c r="D79" s="26" t="n">
        <v>1000</v>
      </c>
      <c r="E79" s="27" t="n">
        <v>0</v>
      </c>
      <c r="F79" s="27" t="n">
        <v>450</v>
      </c>
      <c r="G79" s="28" t="str">
        <f aca="false">IF(E79=0,"",D79*E79)</f>
        <v/>
      </c>
      <c r="H79" s="28" t="n">
        <f aca="false">IF(F79=0,"",D79*F79)</f>
        <v>450000</v>
      </c>
      <c r="I79" s="28" t="n">
        <f aca="false">IFERROR(D79*E79,0)+IFERROR(D79*F79,0)</f>
        <v>450000</v>
      </c>
      <c r="J79" s="29" t="n">
        <v>0.1</v>
      </c>
      <c r="K79" s="28" t="n">
        <f aca="false">I79*J79</f>
        <v>45000</v>
      </c>
      <c r="L79" s="28" t="n">
        <f aca="false">I79+K79</f>
        <v>495000</v>
      </c>
      <c r="M79" s="28" t="n">
        <f aca="false">L79*0.07</f>
        <v>34650</v>
      </c>
      <c r="N79" s="28" t="n">
        <f aca="false">L79+M79</f>
        <v>529650</v>
      </c>
    </row>
    <row r="80" customFormat="false" ht="19.5" hidden="false" customHeight="true" outlineLevel="0" collapsed="false">
      <c r="A80" s="56" t="s">
        <v>387</v>
      </c>
      <c r="B80" s="57" t="s">
        <v>388</v>
      </c>
      <c r="C80" s="58" t="s">
        <v>91</v>
      </c>
      <c r="D80" s="26" t="n">
        <v>1000</v>
      </c>
      <c r="E80" s="27" t="n">
        <v>180</v>
      </c>
      <c r="F80" s="27" t="n">
        <v>0</v>
      </c>
      <c r="G80" s="59" t="n">
        <f aca="false">IF(E80=0,"",D80*E80)</f>
        <v>180000</v>
      </c>
      <c r="H80" s="59" t="str">
        <f aca="false">IF(F80=0,"",D80*F80)</f>
        <v/>
      </c>
      <c r="I80" s="59" t="n">
        <f aca="false">IFERROR(D80*E80,0)+IFERROR(D80*F80,0)</f>
        <v>180000</v>
      </c>
      <c r="J80" s="29" t="n">
        <v>0.1</v>
      </c>
      <c r="K80" s="59" t="n">
        <f aca="false">I80*J80</f>
        <v>18000</v>
      </c>
      <c r="L80" s="59" t="n">
        <f aca="false">I80+K80</f>
        <v>198000</v>
      </c>
      <c r="M80" s="59" t="n">
        <f aca="false">L80*0.07</f>
        <v>13860</v>
      </c>
      <c r="N80" s="59" t="n">
        <f aca="false">L80+M80</f>
        <v>211860</v>
      </c>
    </row>
    <row r="81" customFormat="false" ht="21.75" hidden="false" customHeight="true" outlineLevel="0" collapsed="false">
      <c r="A81" s="60" t="s">
        <v>389</v>
      </c>
      <c r="B81" s="60"/>
      <c r="C81" s="60"/>
      <c r="D81" s="61" t="n">
        <f aca="false">SUMPRODUCT((ISNUMBER(D77:D80))*D77:D80)</f>
        <v>18000</v>
      </c>
      <c r="E81" s="62"/>
      <c r="F81" s="62"/>
      <c r="G81" s="63" t="e">
        <f aca="false">SUMPRODUCT((ISNUMBER(G77:G80))*G77:G80)</f>
        <v>#VALUE!</v>
      </c>
      <c r="H81" s="63" t="e">
        <f aca="false">SUMPRODUCT((ISNUMBER(H77:H80))*H77:H80)</f>
        <v>#VALUE!</v>
      </c>
      <c r="I81" s="63" t="n">
        <f aca="false">SUM(I77:I80)</f>
        <v>1550000</v>
      </c>
      <c r="J81" s="62"/>
      <c r="K81" s="63" t="n">
        <f aca="false">SUM(K77:K80)</f>
        <v>155000</v>
      </c>
      <c r="L81" s="63" t="n">
        <f aca="false">SUM(L77:L80)</f>
        <v>1705000</v>
      </c>
      <c r="M81" s="63" t="n">
        <f aca="false">SUM(M77:M80)</f>
        <v>119350</v>
      </c>
      <c r="N81" s="38" t="n">
        <f aca="false">SUM(N77:N80)</f>
        <v>1824350</v>
      </c>
    </row>
    <row r="82" customFormat="false" ht="6" hidden="false" customHeight="true" outlineLevel="0" collapsed="false"/>
    <row r="83" customFormat="false" ht="19.5" hidden="false" customHeight="true" outlineLevel="0" collapsed="false">
      <c r="A83" s="55" t="s">
        <v>390</v>
      </c>
      <c r="B83" s="55"/>
      <c r="C83" s="55"/>
      <c r="D83" s="55"/>
      <c r="E83" s="55"/>
      <c r="F83" s="55"/>
      <c r="G83" s="55"/>
      <c r="H83" s="55"/>
      <c r="I83" s="55"/>
      <c r="J83" s="55"/>
      <c r="K83" s="55"/>
      <c r="L83" s="55"/>
      <c r="M83" s="55"/>
      <c r="N83" s="55"/>
    </row>
    <row r="84" customFormat="false" ht="19.5" hidden="false" customHeight="true" outlineLevel="0" collapsed="false">
      <c r="A84" s="23" t="s">
        <v>391</v>
      </c>
      <c r="B84" s="24" t="s">
        <v>392</v>
      </c>
      <c r="C84" s="25" t="s">
        <v>82</v>
      </c>
      <c r="D84" s="26" t="n">
        <v>100</v>
      </c>
      <c r="E84" s="27" t="n">
        <v>0</v>
      </c>
      <c r="F84" s="27" t="n">
        <v>5500</v>
      </c>
      <c r="G84" s="28" t="str">
        <f aca="false">IF(E84=0,"",D84*E84)</f>
        <v/>
      </c>
      <c r="H84" s="28" t="n">
        <f aca="false">IF(F84=0,"",D84*F84)</f>
        <v>550000</v>
      </c>
      <c r="I84" s="28" t="n">
        <f aca="false">IFERROR(D84*E84,0)+IFERROR(D84*F84,0)</f>
        <v>550000</v>
      </c>
      <c r="J84" s="29" t="n">
        <v>0.1</v>
      </c>
      <c r="K84" s="28" t="n">
        <f aca="false">I84*J84</f>
        <v>55000</v>
      </c>
      <c r="L84" s="28" t="n">
        <f aca="false">I84+K84</f>
        <v>605000</v>
      </c>
      <c r="M84" s="28" t="n">
        <f aca="false">L84*0.07</f>
        <v>42350</v>
      </c>
      <c r="N84" s="28" t="n">
        <f aca="false">L84+M84</f>
        <v>647350</v>
      </c>
    </row>
    <row r="85" customFormat="false" ht="19.5" hidden="false" customHeight="true" outlineLevel="0" collapsed="false">
      <c r="A85" s="56" t="s">
        <v>393</v>
      </c>
      <c r="B85" s="57" t="s">
        <v>394</v>
      </c>
      <c r="C85" s="58" t="s">
        <v>82</v>
      </c>
      <c r="D85" s="26" t="n">
        <v>150</v>
      </c>
      <c r="E85" s="27" t="n">
        <v>0</v>
      </c>
      <c r="F85" s="27" t="n">
        <v>5000</v>
      </c>
      <c r="G85" s="59" t="str">
        <f aca="false">IF(E85=0,"",D85*E85)</f>
        <v/>
      </c>
      <c r="H85" s="59" t="n">
        <f aca="false">IF(F85=0,"",D85*F85)</f>
        <v>750000</v>
      </c>
      <c r="I85" s="59" t="n">
        <f aca="false">IFERROR(D85*E85,0)+IFERROR(D85*F85,0)</f>
        <v>750000</v>
      </c>
      <c r="J85" s="29" t="n">
        <v>0.1</v>
      </c>
      <c r="K85" s="59" t="n">
        <f aca="false">I85*J85</f>
        <v>75000</v>
      </c>
      <c r="L85" s="59" t="n">
        <f aca="false">I85+K85</f>
        <v>825000</v>
      </c>
      <c r="M85" s="59" t="n">
        <f aca="false">L85*0.07</f>
        <v>57750</v>
      </c>
      <c r="N85" s="59" t="n">
        <f aca="false">L85+M85</f>
        <v>882750</v>
      </c>
    </row>
    <row r="86" customFormat="false" ht="19.5" hidden="false" customHeight="true" outlineLevel="0" collapsed="false">
      <c r="A86" s="23" t="s">
        <v>395</v>
      </c>
      <c r="B86" s="24" t="s">
        <v>396</v>
      </c>
      <c r="C86" s="25" t="s">
        <v>91</v>
      </c>
      <c r="D86" s="26" t="n">
        <v>30</v>
      </c>
      <c r="E86" s="27" t="n">
        <v>0</v>
      </c>
      <c r="F86" s="27" t="n">
        <v>12000</v>
      </c>
      <c r="G86" s="28" t="str">
        <f aca="false">IF(E86=0,"",D86*E86)</f>
        <v/>
      </c>
      <c r="H86" s="28" t="n">
        <f aca="false">IF(F86=0,"",D86*F86)</f>
        <v>360000</v>
      </c>
      <c r="I86" s="28" t="n">
        <f aca="false">IFERROR(D86*E86,0)+IFERROR(D86*F86,0)</f>
        <v>360000</v>
      </c>
      <c r="J86" s="29" t="n">
        <v>0.1</v>
      </c>
      <c r="K86" s="28" t="n">
        <f aca="false">I86*J86</f>
        <v>36000</v>
      </c>
      <c r="L86" s="28" t="n">
        <f aca="false">I86+K86</f>
        <v>396000</v>
      </c>
      <c r="M86" s="28" t="n">
        <f aca="false">L86*0.07</f>
        <v>27720</v>
      </c>
      <c r="N86" s="28" t="n">
        <f aca="false">L86+M86</f>
        <v>423720</v>
      </c>
    </row>
    <row r="87" customFormat="false" ht="19.5" hidden="false" customHeight="true" outlineLevel="0" collapsed="false">
      <c r="A87" s="56" t="s">
        <v>397</v>
      </c>
      <c r="B87" s="57" t="s">
        <v>398</v>
      </c>
      <c r="C87" s="58" t="s">
        <v>65</v>
      </c>
      <c r="D87" s="26" t="n">
        <v>1</v>
      </c>
      <c r="E87" s="27" t="n">
        <v>0</v>
      </c>
      <c r="F87" s="27" t="n">
        <v>80000</v>
      </c>
      <c r="G87" s="59" t="str">
        <f aca="false">IF(E87=0,"",D87*E87)</f>
        <v/>
      </c>
      <c r="H87" s="59" t="n">
        <f aca="false">IF(F87=0,"",D87*F87)</f>
        <v>80000</v>
      </c>
      <c r="I87" s="59" t="n">
        <f aca="false">IFERROR(D87*E87,0)+IFERROR(D87*F87,0)</f>
        <v>80000</v>
      </c>
      <c r="J87" s="29" t="n">
        <v>0.1</v>
      </c>
      <c r="K87" s="59" t="n">
        <f aca="false">I87*J87</f>
        <v>8000</v>
      </c>
      <c r="L87" s="59" t="n">
        <f aca="false">I87+K87</f>
        <v>88000</v>
      </c>
      <c r="M87" s="59" t="n">
        <f aca="false">L87*0.07</f>
        <v>6160</v>
      </c>
      <c r="N87" s="59" t="n">
        <f aca="false">L87+M87</f>
        <v>94160</v>
      </c>
    </row>
    <row r="88" customFormat="false" ht="19.5" hidden="false" customHeight="true" outlineLevel="0" collapsed="false">
      <c r="A88" s="23" t="s">
        <v>399</v>
      </c>
      <c r="B88" s="24" t="s">
        <v>400</v>
      </c>
      <c r="C88" s="25" t="s">
        <v>82</v>
      </c>
      <c r="D88" s="26" t="n">
        <v>250</v>
      </c>
      <c r="E88" s="27" t="n">
        <v>900</v>
      </c>
      <c r="F88" s="27" t="n">
        <v>0</v>
      </c>
      <c r="G88" s="28" t="n">
        <f aca="false">IF(E88=0,"",D88*E88)</f>
        <v>225000</v>
      </c>
      <c r="H88" s="28" t="str">
        <f aca="false">IF(F88=0,"",D88*F88)</f>
        <v/>
      </c>
      <c r="I88" s="28" t="n">
        <f aca="false">IFERROR(D88*E88,0)+IFERROR(D88*F88,0)</f>
        <v>225000</v>
      </c>
      <c r="J88" s="29" t="n">
        <v>0.1</v>
      </c>
      <c r="K88" s="28" t="n">
        <f aca="false">I88*J88</f>
        <v>22500</v>
      </c>
      <c r="L88" s="28" t="n">
        <f aca="false">I88+K88</f>
        <v>247500</v>
      </c>
      <c r="M88" s="28" t="n">
        <f aca="false">L88*0.07</f>
        <v>17325</v>
      </c>
      <c r="N88" s="28" t="n">
        <f aca="false">L88+M88</f>
        <v>264825</v>
      </c>
    </row>
    <row r="89" customFormat="false" ht="21.75" hidden="false" customHeight="true" outlineLevel="0" collapsed="false">
      <c r="A89" s="60" t="s">
        <v>401</v>
      </c>
      <c r="B89" s="60"/>
      <c r="C89" s="60"/>
      <c r="D89" s="61" t="n">
        <f aca="false">SUMPRODUCT((ISNUMBER(D84:D88))*D84:D88)</f>
        <v>531</v>
      </c>
      <c r="E89" s="62"/>
      <c r="F89" s="62"/>
      <c r="G89" s="63" t="e">
        <f aca="false">SUMPRODUCT((ISNUMBER(G84:G88))*G84:G88)</f>
        <v>#VALUE!</v>
      </c>
      <c r="H89" s="63" t="e">
        <f aca="false">SUMPRODUCT((ISNUMBER(H84:H88))*H84:H88)</f>
        <v>#VALUE!</v>
      </c>
      <c r="I89" s="63" t="n">
        <f aca="false">SUM(I84:I88)</f>
        <v>1965000</v>
      </c>
      <c r="J89" s="62"/>
      <c r="K89" s="63" t="n">
        <f aca="false">SUM(K84:K88)</f>
        <v>196500</v>
      </c>
      <c r="L89" s="63" t="n">
        <f aca="false">SUM(L84:L88)</f>
        <v>2161500</v>
      </c>
      <c r="M89" s="63" t="n">
        <f aca="false">SUM(M84:M88)</f>
        <v>151305</v>
      </c>
      <c r="N89" s="38" t="n">
        <f aca="false">SUM(N84:N88)</f>
        <v>2312805</v>
      </c>
    </row>
    <row r="90" customFormat="false" ht="6" hidden="false" customHeight="true" outlineLevel="0" collapsed="false"/>
    <row r="91" customFormat="false" ht="19.5" hidden="false" customHeight="true" outlineLevel="0" collapsed="false">
      <c r="A91" s="55" t="s">
        <v>402</v>
      </c>
      <c r="B91" s="55"/>
      <c r="C91" s="55"/>
      <c r="D91" s="55"/>
      <c r="E91" s="55"/>
      <c r="F91" s="55"/>
      <c r="G91" s="55"/>
      <c r="H91" s="55"/>
      <c r="I91" s="55"/>
      <c r="J91" s="55"/>
      <c r="K91" s="55"/>
      <c r="L91" s="55"/>
      <c r="M91" s="55"/>
      <c r="N91" s="55"/>
    </row>
    <row r="92" customFormat="false" ht="19.5" hidden="false" customHeight="true" outlineLevel="0" collapsed="false">
      <c r="A92" s="23" t="s">
        <v>403</v>
      </c>
      <c r="B92" s="24" t="s">
        <v>404</v>
      </c>
      <c r="C92" s="25" t="s">
        <v>91</v>
      </c>
      <c r="D92" s="26" t="n">
        <v>200</v>
      </c>
      <c r="E92" s="27" t="n">
        <v>0</v>
      </c>
      <c r="F92" s="27" t="n">
        <v>2800</v>
      </c>
      <c r="G92" s="28" t="str">
        <f aca="false">IF(E92=0,"",D92*E92)</f>
        <v/>
      </c>
      <c r="H92" s="28" t="n">
        <f aca="false">IF(F92=0,"",D92*F92)</f>
        <v>560000</v>
      </c>
      <c r="I92" s="28" t="n">
        <f aca="false">IFERROR(D92*E92,0)+IFERROR(D92*F92,0)</f>
        <v>560000</v>
      </c>
      <c r="J92" s="29" t="n">
        <v>0.1</v>
      </c>
      <c r="K92" s="28" t="n">
        <f aca="false">I92*J92</f>
        <v>56000</v>
      </c>
      <c r="L92" s="28" t="n">
        <f aca="false">I92+K92</f>
        <v>616000</v>
      </c>
      <c r="M92" s="28" t="n">
        <f aca="false">L92*0.07</f>
        <v>43120</v>
      </c>
      <c r="N92" s="28" t="n">
        <f aca="false">L92+M92</f>
        <v>659120</v>
      </c>
    </row>
    <row r="93" customFormat="false" ht="19.5" hidden="false" customHeight="true" outlineLevel="0" collapsed="false">
      <c r="A93" s="56" t="s">
        <v>405</v>
      </c>
      <c r="B93" s="57" t="s">
        <v>406</v>
      </c>
      <c r="C93" s="58" t="s">
        <v>91</v>
      </c>
      <c r="D93" s="26" t="n">
        <v>120</v>
      </c>
      <c r="E93" s="27" t="n">
        <v>0</v>
      </c>
      <c r="F93" s="27" t="n">
        <v>3500</v>
      </c>
      <c r="G93" s="59" t="str">
        <f aca="false">IF(E93=0,"",D93*E93)</f>
        <v/>
      </c>
      <c r="H93" s="59" t="n">
        <f aca="false">IF(F93=0,"",D93*F93)</f>
        <v>420000</v>
      </c>
      <c r="I93" s="59" t="n">
        <f aca="false">IFERROR(D93*E93,0)+IFERROR(D93*F93,0)</f>
        <v>420000</v>
      </c>
      <c r="J93" s="29" t="n">
        <v>0.1</v>
      </c>
      <c r="K93" s="59" t="n">
        <f aca="false">I93*J93</f>
        <v>42000</v>
      </c>
      <c r="L93" s="59" t="n">
        <f aca="false">I93+K93</f>
        <v>462000</v>
      </c>
      <c r="M93" s="59" t="n">
        <f aca="false">L93*0.07</f>
        <v>32340</v>
      </c>
      <c r="N93" s="59" t="n">
        <f aca="false">L93+M93</f>
        <v>494340</v>
      </c>
    </row>
    <row r="94" customFormat="false" ht="19.5" hidden="false" customHeight="true" outlineLevel="0" collapsed="false">
      <c r="A94" s="23" t="s">
        <v>407</v>
      </c>
      <c r="B94" s="24" t="s">
        <v>408</v>
      </c>
      <c r="C94" s="25" t="s">
        <v>91</v>
      </c>
      <c r="D94" s="26" t="n">
        <v>200</v>
      </c>
      <c r="E94" s="27" t="n">
        <v>0</v>
      </c>
      <c r="F94" s="27" t="n">
        <v>2500</v>
      </c>
      <c r="G94" s="28" t="str">
        <f aca="false">IF(E94=0,"",D94*E94)</f>
        <v/>
      </c>
      <c r="H94" s="28" t="n">
        <f aca="false">IF(F94=0,"",D94*F94)</f>
        <v>500000</v>
      </c>
      <c r="I94" s="28" t="n">
        <f aca="false">IFERROR(D94*E94,0)+IFERROR(D94*F94,0)</f>
        <v>500000</v>
      </c>
      <c r="J94" s="29" t="n">
        <v>0.1</v>
      </c>
      <c r="K94" s="28" t="n">
        <f aca="false">I94*J94</f>
        <v>50000</v>
      </c>
      <c r="L94" s="28" t="n">
        <f aca="false">I94+K94</f>
        <v>550000</v>
      </c>
      <c r="M94" s="28" t="n">
        <f aca="false">L94*0.07</f>
        <v>38500</v>
      </c>
      <c r="N94" s="28" t="n">
        <f aca="false">L94+M94</f>
        <v>588500</v>
      </c>
    </row>
    <row r="95" customFormat="false" ht="19.5" hidden="false" customHeight="true" outlineLevel="0" collapsed="false">
      <c r="A95" s="56" t="s">
        <v>409</v>
      </c>
      <c r="B95" s="57" t="s">
        <v>410</v>
      </c>
      <c r="C95" s="58" t="s">
        <v>82</v>
      </c>
      <c r="D95" s="26" t="n">
        <v>150</v>
      </c>
      <c r="E95" s="27" t="n">
        <v>0</v>
      </c>
      <c r="F95" s="27" t="n">
        <v>800</v>
      </c>
      <c r="G95" s="59" t="str">
        <f aca="false">IF(E95=0,"",D95*E95)</f>
        <v/>
      </c>
      <c r="H95" s="59" t="n">
        <f aca="false">IF(F95=0,"",D95*F95)</f>
        <v>120000</v>
      </c>
      <c r="I95" s="59" t="n">
        <f aca="false">IFERROR(D95*E95,0)+IFERROR(D95*F95,0)</f>
        <v>120000</v>
      </c>
      <c r="J95" s="29" t="n">
        <v>0.1</v>
      </c>
      <c r="K95" s="59" t="n">
        <f aca="false">I95*J95</f>
        <v>12000</v>
      </c>
      <c r="L95" s="59" t="n">
        <f aca="false">I95+K95</f>
        <v>132000</v>
      </c>
      <c r="M95" s="59" t="n">
        <f aca="false">L95*0.07</f>
        <v>9240</v>
      </c>
      <c r="N95" s="59" t="n">
        <f aca="false">L95+M95</f>
        <v>141240</v>
      </c>
    </row>
    <row r="96" customFormat="false" ht="19.5" hidden="false" customHeight="true" outlineLevel="0" collapsed="false">
      <c r="A96" s="23" t="s">
        <v>411</v>
      </c>
      <c r="B96" s="24" t="s">
        <v>412</v>
      </c>
      <c r="C96" s="25" t="s">
        <v>65</v>
      </c>
      <c r="D96" s="26" t="n">
        <v>1</v>
      </c>
      <c r="E96" s="27" t="n">
        <v>0</v>
      </c>
      <c r="F96" s="27" t="n">
        <v>180000</v>
      </c>
      <c r="G96" s="28" t="str">
        <f aca="false">IF(E96=0,"",D96*E96)</f>
        <v/>
      </c>
      <c r="H96" s="28" t="n">
        <f aca="false">IF(F96=0,"",D96*F96)</f>
        <v>180000</v>
      </c>
      <c r="I96" s="28" t="n">
        <f aca="false">IFERROR(D96*E96,0)+IFERROR(D96*F96,0)</f>
        <v>180000</v>
      </c>
      <c r="J96" s="29" t="n">
        <v>0.1</v>
      </c>
      <c r="K96" s="28" t="n">
        <f aca="false">I96*J96</f>
        <v>18000</v>
      </c>
      <c r="L96" s="28" t="n">
        <f aca="false">I96+K96</f>
        <v>198000</v>
      </c>
      <c r="M96" s="28" t="n">
        <f aca="false">L96*0.07</f>
        <v>13860</v>
      </c>
      <c r="N96" s="28" t="n">
        <f aca="false">L96+M96</f>
        <v>211860</v>
      </c>
    </row>
    <row r="97" customFormat="false" ht="19.5" hidden="false" customHeight="true" outlineLevel="0" collapsed="false">
      <c r="A97" s="56" t="s">
        <v>413</v>
      </c>
      <c r="B97" s="57" t="s">
        <v>414</v>
      </c>
      <c r="C97" s="58" t="s">
        <v>91</v>
      </c>
      <c r="D97" s="26" t="n">
        <v>320</v>
      </c>
      <c r="E97" s="27" t="n">
        <v>1500</v>
      </c>
      <c r="F97" s="27" t="n">
        <v>0</v>
      </c>
      <c r="G97" s="59" t="n">
        <f aca="false">IF(E97=0,"",D97*E97)</f>
        <v>480000</v>
      </c>
      <c r="H97" s="59" t="str">
        <f aca="false">IF(F97=0,"",D97*F97)</f>
        <v/>
      </c>
      <c r="I97" s="59" t="n">
        <f aca="false">IFERROR(D97*E97,0)+IFERROR(D97*F97,0)</f>
        <v>480000</v>
      </c>
      <c r="J97" s="29" t="n">
        <v>0.1</v>
      </c>
      <c r="K97" s="59" t="n">
        <f aca="false">I97*J97</f>
        <v>48000</v>
      </c>
      <c r="L97" s="59" t="n">
        <f aca="false">I97+K97</f>
        <v>528000</v>
      </c>
      <c r="M97" s="59" t="n">
        <f aca="false">L97*0.07</f>
        <v>36960</v>
      </c>
      <c r="N97" s="59" t="n">
        <f aca="false">L97+M97</f>
        <v>564960</v>
      </c>
    </row>
    <row r="98" customFormat="false" ht="21.75" hidden="false" customHeight="true" outlineLevel="0" collapsed="false">
      <c r="A98" s="60" t="s">
        <v>415</v>
      </c>
      <c r="B98" s="60"/>
      <c r="C98" s="60"/>
      <c r="D98" s="61" t="n">
        <f aca="false">SUMPRODUCT((ISNUMBER(D92:D97))*D92:D97)</f>
        <v>991</v>
      </c>
      <c r="E98" s="62"/>
      <c r="F98" s="62"/>
      <c r="G98" s="63" t="e">
        <f aca="false">SUMPRODUCT((ISNUMBER(G92:G97))*G92:G97)</f>
        <v>#VALUE!</v>
      </c>
      <c r="H98" s="63" t="e">
        <f aca="false">SUMPRODUCT((ISNUMBER(H92:H97))*H92:H97)</f>
        <v>#VALUE!</v>
      </c>
      <c r="I98" s="63" t="n">
        <f aca="false">SUM(I92:I97)</f>
        <v>2260000</v>
      </c>
      <c r="J98" s="62"/>
      <c r="K98" s="63" t="n">
        <f aca="false">SUM(K92:K97)</f>
        <v>226000</v>
      </c>
      <c r="L98" s="63" t="n">
        <f aca="false">SUM(L92:L97)</f>
        <v>2486000</v>
      </c>
      <c r="M98" s="63" t="n">
        <f aca="false">SUM(M92:M97)</f>
        <v>174020</v>
      </c>
      <c r="N98" s="38" t="n">
        <f aca="false">SUM(N92:N97)</f>
        <v>2660020</v>
      </c>
    </row>
    <row r="99" customFormat="false" ht="6" hidden="false" customHeight="true" outlineLevel="0" collapsed="false"/>
    <row r="100" customFormat="false" ht="25.5" hidden="false" customHeight="true" outlineLevel="0" collapsed="false">
      <c r="A100" s="64" t="s">
        <v>416</v>
      </c>
      <c r="B100" s="64"/>
      <c r="C100" s="64"/>
      <c r="D100" s="64"/>
      <c r="E100" s="64"/>
      <c r="F100" s="64"/>
      <c r="G100" s="65" t="e">
        <f aca="false">G11+G18+G26+G33+G43+G52+G60+G69+G74+G81+G89+G98</f>
        <v>#VALUE!</v>
      </c>
      <c r="H100" s="65" t="e">
        <f aca="false">H11+H18+H26+H33+H43+H52+H60+H69+H74+H81+H89+H98</f>
        <v>#VALUE!</v>
      </c>
      <c r="I100" s="65" t="n">
        <f aca="false">I11+I18+I26+I33+I43+I52+I60+I69+I74+I81+I89+I98</f>
        <v>29828800</v>
      </c>
      <c r="J100" s="66"/>
      <c r="K100" s="65" t="n">
        <f aca="false">K11+K18+K26+K33+K43+K52+K60+K69+K74+K81+K89+K98</f>
        <v>2982880</v>
      </c>
      <c r="L100" s="65" t="n">
        <f aca="false">L11+L18+L26+L33+L43+L52+L60+L69+L74+L81+L89+L98</f>
        <v>32811680</v>
      </c>
      <c r="M100" s="65" t="n">
        <f aca="false">M11+M18+M26+M33+M43+M52+M60+M69+M74+M81+M89+M98</f>
        <v>2296817.6</v>
      </c>
      <c r="N100" s="42" t="n">
        <f aca="false">N11+N18+N26+N33+N43+N52+N60+N69+N74+N81+N89+N98</f>
        <v>35108497.6</v>
      </c>
    </row>
    <row r="101" customFormat="false" ht="7.5" hidden="false" customHeight="true" outlineLevel="0" collapsed="false"/>
  </sheetData>
  <mergeCells count="28">
    <mergeCell ref="A1:N1"/>
    <mergeCell ref="A2:N2"/>
    <mergeCell ref="A3:N3"/>
    <mergeCell ref="A6:N6"/>
    <mergeCell ref="A11:C11"/>
    <mergeCell ref="A13:N13"/>
    <mergeCell ref="A18:C18"/>
    <mergeCell ref="A20:N20"/>
    <mergeCell ref="A26:C26"/>
    <mergeCell ref="A28:N28"/>
    <mergeCell ref="A33:C33"/>
    <mergeCell ref="A35:N35"/>
    <mergeCell ref="A43:C43"/>
    <mergeCell ref="A45:N45"/>
    <mergeCell ref="A52:C52"/>
    <mergeCell ref="A54:N54"/>
    <mergeCell ref="A60:C60"/>
    <mergeCell ref="A62:N62"/>
    <mergeCell ref="A69:C69"/>
    <mergeCell ref="A71:N71"/>
    <mergeCell ref="A74:C74"/>
    <mergeCell ref="A76:N76"/>
    <mergeCell ref="A81:C81"/>
    <mergeCell ref="A83:N83"/>
    <mergeCell ref="A89:C89"/>
    <mergeCell ref="A91:N91"/>
    <mergeCell ref="A98:C98"/>
    <mergeCell ref="A100:F100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10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2" ySplit="5" topLeftCell="C6" activePane="bottomRight" state="frozen"/>
      <selection pane="topLeft" activeCell="A1" activeCellId="0" sqref="A1"/>
      <selection pane="topRight" activeCell="C1" activeCellId="0" sqref="C1"/>
      <selection pane="bottomLeft" activeCell="A6" activeCellId="0" sqref="A6"/>
      <selection pane="bottomRigh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9"/>
    <col collapsed="false" customWidth="true" hidden="false" outlineLevel="0" max="2" min="2" style="0" width="46"/>
    <col collapsed="false" customWidth="true" hidden="false" outlineLevel="0" max="4" min="3" style="0" width="8"/>
    <col collapsed="false" customWidth="true" hidden="false" outlineLevel="0" max="14" min="5" style="0" width="13"/>
  </cols>
  <sheetData>
    <row r="1" customFormat="false" ht="27.75" hidden="false" customHeight="true" outlineLevel="0" collapsed="false">
      <c r="A1" s="19" t="s">
        <v>39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customFormat="false" ht="21.75" hidden="false" customHeight="true" outlineLevel="0" collapsed="false">
      <c r="A2" s="12" t="s">
        <v>417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customFormat="false" ht="13.5" hidden="false" customHeight="true" outlineLevel="0" collapsed="false">
      <c r="A3" s="20" t="s">
        <v>41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customFormat="false" ht="6" hidden="false" customHeight="true" outlineLevel="0" collapsed="false"/>
    <row r="5" customFormat="false" ht="43.5" hidden="false" customHeight="true" outlineLevel="0" collapsed="false">
      <c r="A5" s="21" t="s">
        <v>42</v>
      </c>
      <c r="B5" s="21" t="s">
        <v>43</v>
      </c>
      <c r="C5" s="21" t="s">
        <v>44</v>
      </c>
      <c r="D5" s="21" t="s">
        <v>45</v>
      </c>
      <c r="E5" s="21" t="s">
        <v>46</v>
      </c>
      <c r="F5" s="21" t="s">
        <v>47</v>
      </c>
      <c r="G5" s="21" t="s">
        <v>48</v>
      </c>
      <c r="H5" s="21" t="s">
        <v>49</v>
      </c>
      <c r="I5" s="21" t="s">
        <v>50</v>
      </c>
      <c r="J5" s="21" t="s">
        <v>51</v>
      </c>
      <c r="K5" s="21" t="s">
        <v>52</v>
      </c>
      <c r="L5" s="21" t="s">
        <v>53</v>
      </c>
      <c r="M5" s="21" t="s">
        <v>54</v>
      </c>
      <c r="N5" s="21" t="s">
        <v>55</v>
      </c>
    </row>
    <row r="6" customFormat="false" ht="19.5" hidden="false" customHeight="true" outlineLevel="0" collapsed="false">
      <c r="A6" s="67" t="s">
        <v>418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</row>
    <row r="7" customFormat="false" ht="19.5" hidden="false" customHeight="true" outlineLevel="0" collapsed="false">
      <c r="A7" s="23" t="s">
        <v>419</v>
      </c>
      <c r="B7" s="24" t="s">
        <v>420</v>
      </c>
      <c r="C7" s="25" t="s">
        <v>65</v>
      </c>
      <c r="D7" s="26" t="n">
        <v>1</v>
      </c>
      <c r="E7" s="27" t="n">
        <v>0</v>
      </c>
      <c r="F7" s="27" t="n">
        <v>350000</v>
      </c>
      <c r="G7" s="28" t="str">
        <f aca="false">IF(E7=0,"",D7*E7)</f>
        <v/>
      </c>
      <c r="H7" s="28" t="n">
        <f aca="false">IF(F7=0,"",D7*F7)</f>
        <v>350000</v>
      </c>
      <c r="I7" s="28" t="n">
        <f aca="false">IFERROR(D7*E7,0)+IFERROR(D7*F7,0)</f>
        <v>350000</v>
      </c>
      <c r="J7" s="29" t="n">
        <v>0.1</v>
      </c>
      <c r="K7" s="28" t="n">
        <f aca="false">I7*J7</f>
        <v>35000</v>
      </c>
      <c r="L7" s="28" t="n">
        <f aca="false">I7+K7</f>
        <v>385000</v>
      </c>
      <c r="M7" s="28" t="n">
        <f aca="false">L7*0.07</f>
        <v>26950</v>
      </c>
      <c r="N7" s="28" t="n">
        <f aca="false">L7+M7</f>
        <v>411950</v>
      </c>
    </row>
    <row r="8" customFormat="false" ht="19.5" hidden="false" customHeight="true" outlineLevel="0" collapsed="false">
      <c r="A8" s="68" t="s">
        <v>421</v>
      </c>
      <c r="B8" s="69" t="s">
        <v>422</v>
      </c>
      <c r="C8" s="70" t="s">
        <v>65</v>
      </c>
      <c r="D8" s="26" t="n">
        <v>8</v>
      </c>
      <c r="E8" s="27" t="n">
        <v>0</v>
      </c>
      <c r="F8" s="27" t="n">
        <v>55000</v>
      </c>
      <c r="G8" s="71" t="str">
        <f aca="false">IF(E8=0,"",D8*E8)</f>
        <v/>
      </c>
      <c r="H8" s="71" t="n">
        <f aca="false">IF(F8=0,"",D8*F8)</f>
        <v>440000</v>
      </c>
      <c r="I8" s="71" t="n">
        <f aca="false">IFERROR(D8*E8,0)+IFERROR(D8*F8,0)</f>
        <v>440000</v>
      </c>
      <c r="J8" s="29" t="n">
        <v>0.1</v>
      </c>
      <c r="K8" s="71" t="n">
        <f aca="false">I8*J8</f>
        <v>44000</v>
      </c>
      <c r="L8" s="71" t="n">
        <f aca="false">I8+K8</f>
        <v>484000</v>
      </c>
      <c r="M8" s="71" t="n">
        <f aca="false">L8*0.07</f>
        <v>33880</v>
      </c>
      <c r="N8" s="71" t="n">
        <f aca="false">L8+M8</f>
        <v>517880</v>
      </c>
    </row>
    <row r="9" customFormat="false" ht="19.5" hidden="false" customHeight="true" outlineLevel="0" collapsed="false">
      <c r="A9" s="23" t="s">
        <v>423</v>
      </c>
      <c r="B9" s="24" t="s">
        <v>424</v>
      </c>
      <c r="C9" s="25" t="s">
        <v>65</v>
      </c>
      <c r="D9" s="26" t="n">
        <v>16</v>
      </c>
      <c r="E9" s="27" t="n">
        <v>0</v>
      </c>
      <c r="F9" s="27" t="n">
        <v>15000</v>
      </c>
      <c r="G9" s="28" t="str">
        <f aca="false">IF(E9=0,"",D9*E9)</f>
        <v/>
      </c>
      <c r="H9" s="28" t="n">
        <f aca="false">IF(F9=0,"",D9*F9)</f>
        <v>240000</v>
      </c>
      <c r="I9" s="28" t="n">
        <f aca="false">IFERROR(D9*E9,0)+IFERROR(D9*F9,0)</f>
        <v>240000</v>
      </c>
      <c r="J9" s="29" t="n">
        <v>0.1</v>
      </c>
      <c r="K9" s="28" t="n">
        <f aca="false">I9*J9</f>
        <v>24000</v>
      </c>
      <c r="L9" s="28" t="n">
        <f aca="false">I9+K9</f>
        <v>264000</v>
      </c>
      <c r="M9" s="28" t="n">
        <f aca="false">L9*0.07</f>
        <v>18480</v>
      </c>
      <c r="N9" s="28" t="n">
        <f aca="false">L9+M9</f>
        <v>282480</v>
      </c>
    </row>
    <row r="10" customFormat="false" ht="19.5" hidden="false" customHeight="true" outlineLevel="0" collapsed="false">
      <c r="A10" s="68" t="s">
        <v>425</v>
      </c>
      <c r="B10" s="69" t="s">
        <v>426</v>
      </c>
      <c r="C10" s="70" t="s">
        <v>82</v>
      </c>
      <c r="D10" s="26" t="n">
        <v>200</v>
      </c>
      <c r="E10" s="27" t="n">
        <v>0</v>
      </c>
      <c r="F10" s="27" t="n">
        <v>1200</v>
      </c>
      <c r="G10" s="71" t="str">
        <f aca="false">IF(E10=0,"",D10*E10)</f>
        <v/>
      </c>
      <c r="H10" s="71" t="n">
        <f aca="false">IF(F10=0,"",D10*F10)</f>
        <v>240000</v>
      </c>
      <c r="I10" s="71" t="n">
        <f aca="false">IFERROR(D10*E10,0)+IFERROR(D10*F10,0)</f>
        <v>240000</v>
      </c>
      <c r="J10" s="29" t="n">
        <v>0.1</v>
      </c>
      <c r="K10" s="71" t="n">
        <f aca="false">I10*J10</f>
        <v>24000</v>
      </c>
      <c r="L10" s="71" t="n">
        <f aca="false">I10+K10</f>
        <v>264000</v>
      </c>
      <c r="M10" s="71" t="n">
        <f aca="false">L10*0.07</f>
        <v>18480</v>
      </c>
      <c r="N10" s="71" t="n">
        <f aca="false">L10+M10</f>
        <v>282480</v>
      </c>
    </row>
    <row r="11" customFormat="false" ht="19.5" hidden="false" customHeight="true" outlineLevel="0" collapsed="false">
      <c r="A11" s="23" t="s">
        <v>427</v>
      </c>
      <c r="B11" s="24" t="s">
        <v>428</v>
      </c>
      <c r="C11" s="25" t="s">
        <v>82</v>
      </c>
      <c r="D11" s="26" t="n">
        <v>30</v>
      </c>
      <c r="E11" s="27" t="n">
        <v>0</v>
      </c>
      <c r="F11" s="27" t="n">
        <v>25000</v>
      </c>
      <c r="G11" s="28" t="str">
        <f aca="false">IF(E11=0,"",D11*E11)</f>
        <v/>
      </c>
      <c r="H11" s="28" t="n">
        <f aca="false">IF(F11=0,"",D11*F11)</f>
        <v>750000</v>
      </c>
      <c r="I11" s="28" t="n">
        <f aca="false">IFERROR(D11*E11,0)+IFERROR(D11*F11,0)</f>
        <v>750000</v>
      </c>
      <c r="J11" s="29" t="n">
        <v>0.1</v>
      </c>
      <c r="K11" s="28" t="n">
        <f aca="false">I11*J11</f>
        <v>75000</v>
      </c>
      <c r="L11" s="28" t="n">
        <f aca="false">I11+K11</f>
        <v>825000</v>
      </c>
      <c r="M11" s="28" t="n">
        <f aca="false">L11*0.07</f>
        <v>57750</v>
      </c>
      <c r="N11" s="28" t="n">
        <f aca="false">L11+M11</f>
        <v>882750</v>
      </c>
    </row>
    <row r="12" customFormat="false" ht="19.5" hidden="false" customHeight="true" outlineLevel="0" collapsed="false">
      <c r="A12" s="68" t="s">
        <v>429</v>
      </c>
      <c r="B12" s="69" t="s">
        <v>430</v>
      </c>
      <c r="C12" s="70" t="s">
        <v>65</v>
      </c>
      <c r="D12" s="26" t="n">
        <v>1</v>
      </c>
      <c r="E12" s="27" t="n">
        <v>80000</v>
      </c>
      <c r="F12" s="27" t="n">
        <v>0</v>
      </c>
      <c r="G12" s="71" t="n">
        <f aca="false">IF(E12=0,"",D12*E12)</f>
        <v>80000</v>
      </c>
      <c r="H12" s="71" t="str">
        <f aca="false">IF(F12=0,"",D12*F12)</f>
        <v/>
      </c>
      <c r="I12" s="71" t="n">
        <f aca="false">IFERROR(D12*E12,0)+IFERROR(D12*F12,0)</f>
        <v>80000</v>
      </c>
      <c r="J12" s="29" t="n">
        <v>0.1</v>
      </c>
      <c r="K12" s="71" t="n">
        <f aca="false">I12*J12</f>
        <v>8000</v>
      </c>
      <c r="L12" s="71" t="n">
        <f aca="false">I12+K12</f>
        <v>88000</v>
      </c>
      <c r="M12" s="71" t="n">
        <f aca="false">L12*0.07</f>
        <v>6160</v>
      </c>
      <c r="N12" s="71" t="n">
        <f aca="false">L12+M12</f>
        <v>94160</v>
      </c>
    </row>
    <row r="13" customFormat="false" ht="21.75" hidden="false" customHeight="true" outlineLevel="0" collapsed="false">
      <c r="A13" s="72" t="s">
        <v>431</v>
      </c>
      <c r="B13" s="72"/>
      <c r="C13" s="72"/>
      <c r="D13" s="73" t="n">
        <f aca="false">SUMPRODUCT((ISNUMBER(D7:D12))*D7:D12)</f>
        <v>256</v>
      </c>
      <c r="E13" s="74"/>
      <c r="F13" s="74"/>
      <c r="G13" s="75" t="e">
        <f aca="false">SUMPRODUCT((ISNUMBER(G7:G12))*G7:G12)</f>
        <v>#VALUE!</v>
      </c>
      <c r="H13" s="75" t="e">
        <f aca="false">SUMPRODUCT((ISNUMBER(H7:H12))*H7:H12)</f>
        <v>#VALUE!</v>
      </c>
      <c r="I13" s="75" t="n">
        <f aca="false">SUM(I7:I12)</f>
        <v>2100000</v>
      </c>
      <c r="J13" s="74"/>
      <c r="K13" s="75" t="n">
        <f aca="false">SUM(K7:K12)</f>
        <v>210000</v>
      </c>
      <c r="L13" s="75" t="n">
        <f aca="false">SUM(L7:L12)</f>
        <v>2310000</v>
      </c>
      <c r="M13" s="75" t="n">
        <f aca="false">SUM(M7:M12)</f>
        <v>161700</v>
      </c>
      <c r="N13" s="38" t="n">
        <f aca="false">SUM(N7:N12)</f>
        <v>2471700</v>
      </c>
    </row>
    <row r="14" customFormat="false" ht="6" hidden="false" customHeight="true" outlineLevel="0" collapsed="false"/>
    <row r="15" customFormat="false" ht="19.5" hidden="false" customHeight="true" outlineLevel="0" collapsed="false">
      <c r="A15" s="67" t="s">
        <v>432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</row>
    <row r="16" customFormat="false" ht="19.5" hidden="false" customHeight="true" outlineLevel="0" collapsed="false">
      <c r="A16" s="23" t="s">
        <v>433</v>
      </c>
      <c r="B16" s="24" t="s">
        <v>434</v>
      </c>
      <c r="C16" s="25" t="s">
        <v>82</v>
      </c>
      <c r="D16" s="26" t="n">
        <v>6000</v>
      </c>
      <c r="E16" s="27" t="n">
        <v>0</v>
      </c>
      <c r="F16" s="27" t="n">
        <v>18</v>
      </c>
      <c r="G16" s="28" t="str">
        <f aca="false">IF(E16=0,"",D16*E16)</f>
        <v/>
      </c>
      <c r="H16" s="28" t="n">
        <f aca="false">IF(F16=0,"",D16*F16)</f>
        <v>108000</v>
      </c>
      <c r="I16" s="28" t="n">
        <f aca="false">IFERROR(D16*E16,0)+IFERROR(D16*F16,0)</f>
        <v>108000</v>
      </c>
      <c r="J16" s="29" t="n">
        <v>0.1</v>
      </c>
      <c r="K16" s="28" t="n">
        <f aca="false">I16*J16</f>
        <v>10800</v>
      </c>
      <c r="L16" s="28" t="n">
        <f aca="false">I16+K16</f>
        <v>118800</v>
      </c>
      <c r="M16" s="28" t="n">
        <f aca="false">L16*0.07</f>
        <v>8316</v>
      </c>
      <c r="N16" s="28" t="n">
        <f aca="false">L16+M16</f>
        <v>127116</v>
      </c>
    </row>
    <row r="17" customFormat="false" ht="19.5" hidden="false" customHeight="true" outlineLevel="0" collapsed="false">
      <c r="A17" s="68" t="s">
        <v>435</v>
      </c>
      <c r="B17" s="69" t="s">
        <v>436</v>
      </c>
      <c r="C17" s="70" t="s">
        <v>82</v>
      </c>
      <c r="D17" s="26" t="n">
        <v>4000</v>
      </c>
      <c r="E17" s="27" t="n">
        <v>0</v>
      </c>
      <c r="F17" s="27" t="n">
        <v>22</v>
      </c>
      <c r="G17" s="71" t="str">
        <f aca="false">IF(E17=0,"",D17*E17)</f>
        <v/>
      </c>
      <c r="H17" s="71" t="n">
        <f aca="false">IF(F17=0,"",D17*F17)</f>
        <v>88000</v>
      </c>
      <c r="I17" s="71" t="n">
        <f aca="false">IFERROR(D17*E17,0)+IFERROR(D17*F17,0)</f>
        <v>88000</v>
      </c>
      <c r="J17" s="29" t="n">
        <v>0.1</v>
      </c>
      <c r="K17" s="71" t="n">
        <f aca="false">I17*J17</f>
        <v>8800</v>
      </c>
      <c r="L17" s="71" t="n">
        <f aca="false">I17+K17</f>
        <v>96800</v>
      </c>
      <c r="M17" s="71" t="n">
        <f aca="false">L17*0.07</f>
        <v>6776</v>
      </c>
      <c r="N17" s="71" t="n">
        <f aca="false">L17+M17</f>
        <v>103576</v>
      </c>
    </row>
    <row r="18" customFormat="false" ht="19.5" hidden="false" customHeight="true" outlineLevel="0" collapsed="false">
      <c r="A18" s="23" t="s">
        <v>437</v>
      </c>
      <c r="B18" s="24" t="s">
        <v>438</v>
      </c>
      <c r="C18" s="25" t="s">
        <v>439</v>
      </c>
      <c r="D18" s="26" t="n">
        <v>500</v>
      </c>
      <c r="E18" s="27" t="n">
        <v>0</v>
      </c>
      <c r="F18" s="27" t="n">
        <v>35</v>
      </c>
      <c r="G18" s="28" t="str">
        <f aca="false">IF(E18=0,"",D18*E18)</f>
        <v/>
      </c>
      <c r="H18" s="28" t="n">
        <f aca="false">IF(F18=0,"",D18*F18)</f>
        <v>17500</v>
      </c>
      <c r="I18" s="28" t="n">
        <f aca="false">IFERROR(D18*E18,0)+IFERROR(D18*F18,0)</f>
        <v>17500</v>
      </c>
      <c r="J18" s="29" t="n">
        <v>0.1</v>
      </c>
      <c r="K18" s="28" t="n">
        <f aca="false">I18*J18</f>
        <v>1750</v>
      </c>
      <c r="L18" s="28" t="n">
        <f aca="false">I18+K18</f>
        <v>19250</v>
      </c>
      <c r="M18" s="28" t="n">
        <f aca="false">L18*0.07</f>
        <v>1347.5</v>
      </c>
      <c r="N18" s="28" t="n">
        <f aca="false">L18+M18</f>
        <v>20597.5</v>
      </c>
    </row>
    <row r="19" customFormat="false" ht="19.5" hidden="false" customHeight="true" outlineLevel="0" collapsed="false">
      <c r="A19" s="68" t="s">
        <v>440</v>
      </c>
      <c r="B19" s="69" t="s">
        <v>441</v>
      </c>
      <c r="C19" s="70" t="s">
        <v>82</v>
      </c>
      <c r="D19" s="26" t="n">
        <v>1000</v>
      </c>
      <c r="E19" s="27" t="n">
        <v>0</v>
      </c>
      <c r="F19" s="27" t="n">
        <v>55</v>
      </c>
      <c r="G19" s="71" t="str">
        <f aca="false">IF(E19=0,"",D19*E19)</f>
        <v/>
      </c>
      <c r="H19" s="71" t="n">
        <f aca="false">IF(F19=0,"",D19*F19)</f>
        <v>55000</v>
      </c>
      <c r="I19" s="71" t="n">
        <f aca="false">IFERROR(D19*E19,0)+IFERROR(D19*F19,0)</f>
        <v>55000</v>
      </c>
      <c r="J19" s="29" t="n">
        <v>0.1</v>
      </c>
      <c r="K19" s="71" t="n">
        <f aca="false">I19*J19</f>
        <v>5500</v>
      </c>
      <c r="L19" s="71" t="n">
        <f aca="false">I19+K19</f>
        <v>60500</v>
      </c>
      <c r="M19" s="71" t="n">
        <f aca="false">L19*0.07</f>
        <v>4235</v>
      </c>
      <c r="N19" s="71" t="n">
        <f aca="false">L19+M19</f>
        <v>64735</v>
      </c>
    </row>
    <row r="20" customFormat="false" ht="19.5" hidden="false" customHeight="true" outlineLevel="0" collapsed="false">
      <c r="A20" s="23" t="s">
        <v>442</v>
      </c>
      <c r="B20" s="24" t="s">
        <v>443</v>
      </c>
      <c r="C20" s="25" t="s">
        <v>62</v>
      </c>
      <c r="D20" s="26" t="n">
        <v>500</v>
      </c>
      <c r="E20" s="27" t="n">
        <v>500</v>
      </c>
      <c r="F20" s="27" t="n">
        <v>0</v>
      </c>
      <c r="G20" s="28" t="n">
        <f aca="false">IF(E20=0,"",D20*E20)</f>
        <v>250000</v>
      </c>
      <c r="H20" s="28" t="str">
        <f aca="false">IF(F20=0,"",D20*F20)</f>
        <v/>
      </c>
      <c r="I20" s="28" t="n">
        <f aca="false">IFERROR(D20*E20,0)+IFERROR(D20*F20,0)</f>
        <v>250000</v>
      </c>
      <c r="J20" s="29" t="n">
        <v>0.1</v>
      </c>
      <c r="K20" s="28" t="n">
        <f aca="false">I20*J20</f>
        <v>25000</v>
      </c>
      <c r="L20" s="28" t="n">
        <f aca="false">I20+K20</f>
        <v>275000</v>
      </c>
      <c r="M20" s="28" t="n">
        <f aca="false">L20*0.07</f>
        <v>19250</v>
      </c>
      <c r="N20" s="28" t="n">
        <f aca="false">L20+M20</f>
        <v>294250</v>
      </c>
    </row>
    <row r="21" customFormat="false" ht="21.75" hidden="false" customHeight="true" outlineLevel="0" collapsed="false">
      <c r="A21" s="72" t="s">
        <v>444</v>
      </c>
      <c r="B21" s="72"/>
      <c r="C21" s="72"/>
      <c r="D21" s="73" t="n">
        <f aca="false">SUMPRODUCT((ISNUMBER(D16:D20))*D16:D20)</f>
        <v>12000</v>
      </c>
      <c r="E21" s="74"/>
      <c r="F21" s="74"/>
      <c r="G21" s="75" t="e">
        <f aca="false">SUMPRODUCT((ISNUMBER(G16:G20))*G16:G20)</f>
        <v>#VALUE!</v>
      </c>
      <c r="H21" s="75" t="e">
        <f aca="false">SUMPRODUCT((ISNUMBER(H16:H20))*H16:H20)</f>
        <v>#VALUE!</v>
      </c>
      <c r="I21" s="75" t="n">
        <f aca="false">SUM(I16:I20)</f>
        <v>518500</v>
      </c>
      <c r="J21" s="74"/>
      <c r="K21" s="75" t="n">
        <f aca="false">SUM(K16:K20)</f>
        <v>51850</v>
      </c>
      <c r="L21" s="75" t="n">
        <f aca="false">SUM(L16:L20)</f>
        <v>570350</v>
      </c>
      <c r="M21" s="75" t="n">
        <f aca="false">SUM(M16:M20)</f>
        <v>39924.5</v>
      </c>
      <c r="N21" s="38" t="n">
        <f aca="false">SUM(N16:N20)</f>
        <v>610274.5</v>
      </c>
    </row>
    <row r="22" customFormat="false" ht="6" hidden="false" customHeight="true" outlineLevel="0" collapsed="false"/>
    <row r="23" customFormat="false" ht="19.5" hidden="false" customHeight="true" outlineLevel="0" collapsed="false">
      <c r="A23" s="67" t="s">
        <v>445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</row>
    <row r="24" customFormat="false" ht="19.5" hidden="false" customHeight="true" outlineLevel="0" collapsed="false">
      <c r="A24" s="23" t="s">
        <v>446</v>
      </c>
      <c r="B24" s="24" t="s">
        <v>447</v>
      </c>
      <c r="C24" s="25" t="s">
        <v>82</v>
      </c>
      <c r="D24" s="26" t="n">
        <v>8000</v>
      </c>
      <c r="E24" s="27" t="n">
        <v>0</v>
      </c>
      <c r="F24" s="27" t="n">
        <v>18</v>
      </c>
      <c r="G24" s="28" t="str">
        <f aca="false">IF(E24=0,"",D24*E24)</f>
        <v/>
      </c>
      <c r="H24" s="28" t="n">
        <f aca="false">IF(F24=0,"",D24*F24)</f>
        <v>144000</v>
      </c>
      <c r="I24" s="28" t="n">
        <f aca="false">IFERROR(D24*E24,0)+IFERROR(D24*F24,0)</f>
        <v>144000</v>
      </c>
      <c r="J24" s="29" t="n">
        <v>0.1</v>
      </c>
      <c r="K24" s="28" t="n">
        <f aca="false">I24*J24</f>
        <v>14400</v>
      </c>
      <c r="L24" s="28" t="n">
        <f aca="false">I24+K24</f>
        <v>158400</v>
      </c>
      <c r="M24" s="28" t="n">
        <f aca="false">L24*0.07</f>
        <v>11088</v>
      </c>
      <c r="N24" s="28" t="n">
        <f aca="false">L24+M24</f>
        <v>169488</v>
      </c>
    </row>
    <row r="25" customFormat="false" ht="19.5" hidden="false" customHeight="true" outlineLevel="0" collapsed="false">
      <c r="A25" s="68" t="s">
        <v>448</v>
      </c>
      <c r="B25" s="69" t="s">
        <v>449</v>
      </c>
      <c r="C25" s="70" t="s">
        <v>82</v>
      </c>
      <c r="D25" s="26" t="n">
        <v>1500</v>
      </c>
      <c r="E25" s="27" t="n">
        <v>0</v>
      </c>
      <c r="F25" s="27" t="n">
        <v>50</v>
      </c>
      <c r="G25" s="71" t="str">
        <f aca="false">IF(E25=0,"",D25*E25)</f>
        <v/>
      </c>
      <c r="H25" s="71" t="n">
        <f aca="false">IF(F25=0,"",D25*F25)</f>
        <v>75000</v>
      </c>
      <c r="I25" s="71" t="n">
        <f aca="false">IFERROR(D25*E25,0)+IFERROR(D25*F25,0)</f>
        <v>75000</v>
      </c>
      <c r="J25" s="29" t="n">
        <v>0.1</v>
      </c>
      <c r="K25" s="71" t="n">
        <f aca="false">I25*J25</f>
        <v>7500</v>
      </c>
      <c r="L25" s="71" t="n">
        <f aca="false">I25+K25</f>
        <v>82500</v>
      </c>
      <c r="M25" s="71" t="n">
        <f aca="false">L25*0.07</f>
        <v>5775</v>
      </c>
      <c r="N25" s="71" t="n">
        <f aca="false">L25+M25</f>
        <v>88275</v>
      </c>
    </row>
    <row r="26" customFormat="false" ht="19.5" hidden="false" customHeight="true" outlineLevel="0" collapsed="false">
      <c r="A26" s="23" t="s">
        <v>450</v>
      </c>
      <c r="B26" s="24" t="s">
        <v>451</v>
      </c>
      <c r="C26" s="25" t="s">
        <v>82</v>
      </c>
      <c r="D26" s="26" t="n">
        <v>5000</v>
      </c>
      <c r="E26" s="27" t="n">
        <v>0</v>
      </c>
      <c r="F26" s="27" t="n">
        <v>28</v>
      </c>
      <c r="G26" s="28" t="str">
        <f aca="false">IF(E26=0,"",D26*E26)</f>
        <v/>
      </c>
      <c r="H26" s="28" t="n">
        <f aca="false">IF(F26=0,"",D26*F26)</f>
        <v>140000</v>
      </c>
      <c r="I26" s="28" t="n">
        <f aca="false">IFERROR(D26*E26,0)+IFERROR(D26*F26,0)</f>
        <v>140000</v>
      </c>
      <c r="J26" s="29" t="n">
        <v>0.1</v>
      </c>
      <c r="K26" s="28" t="n">
        <f aca="false">I26*J26</f>
        <v>14000</v>
      </c>
      <c r="L26" s="28" t="n">
        <f aca="false">I26+K26</f>
        <v>154000</v>
      </c>
      <c r="M26" s="28" t="n">
        <f aca="false">L26*0.07</f>
        <v>10780</v>
      </c>
      <c r="N26" s="28" t="n">
        <f aca="false">L26+M26</f>
        <v>164780</v>
      </c>
    </row>
    <row r="27" customFormat="false" ht="19.5" hidden="false" customHeight="true" outlineLevel="0" collapsed="false">
      <c r="A27" s="68" t="s">
        <v>452</v>
      </c>
      <c r="B27" s="69" t="s">
        <v>453</v>
      </c>
      <c r="C27" s="70" t="s">
        <v>439</v>
      </c>
      <c r="D27" s="26" t="n">
        <v>400</v>
      </c>
      <c r="E27" s="27" t="n">
        <v>0</v>
      </c>
      <c r="F27" s="27" t="n">
        <v>80</v>
      </c>
      <c r="G27" s="71" t="str">
        <f aca="false">IF(E27=0,"",D27*E27)</f>
        <v/>
      </c>
      <c r="H27" s="71" t="n">
        <f aca="false">IF(F27=0,"",D27*F27)</f>
        <v>32000</v>
      </c>
      <c r="I27" s="71" t="n">
        <f aca="false">IFERROR(D27*E27,0)+IFERROR(D27*F27,0)</f>
        <v>32000</v>
      </c>
      <c r="J27" s="29" t="n">
        <v>0.1</v>
      </c>
      <c r="K27" s="71" t="n">
        <f aca="false">I27*J27</f>
        <v>3200</v>
      </c>
      <c r="L27" s="71" t="n">
        <f aca="false">I27+K27</f>
        <v>35200</v>
      </c>
      <c r="M27" s="71" t="n">
        <f aca="false">L27*0.07</f>
        <v>2464</v>
      </c>
      <c r="N27" s="71" t="n">
        <f aca="false">L27+M27</f>
        <v>37664</v>
      </c>
    </row>
    <row r="28" customFormat="false" ht="19.5" hidden="false" customHeight="true" outlineLevel="0" collapsed="false">
      <c r="A28" s="23" t="s">
        <v>454</v>
      </c>
      <c r="B28" s="24" t="s">
        <v>455</v>
      </c>
      <c r="C28" s="25" t="s">
        <v>62</v>
      </c>
      <c r="D28" s="26" t="n">
        <v>400</v>
      </c>
      <c r="E28" s="27" t="n">
        <v>520</v>
      </c>
      <c r="F28" s="27" t="n">
        <v>0</v>
      </c>
      <c r="G28" s="28" t="n">
        <f aca="false">IF(E28=0,"",D28*E28)</f>
        <v>208000</v>
      </c>
      <c r="H28" s="28" t="str">
        <f aca="false">IF(F28=0,"",D28*F28)</f>
        <v/>
      </c>
      <c r="I28" s="28" t="n">
        <f aca="false">IFERROR(D28*E28,0)+IFERROR(D28*F28,0)</f>
        <v>208000</v>
      </c>
      <c r="J28" s="29" t="n">
        <v>0.1</v>
      </c>
      <c r="K28" s="28" t="n">
        <f aca="false">I28*J28</f>
        <v>20800</v>
      </c>
      <c r="L28" s="28" t="n">
        <f aca="false">I28+K28</f>
        <v>228800</v>
      </c>
      <c r="M28" s="28" t="n">
        <f aca="false">L28*0.07</f>
        <v>16016</v>
      </c>
      <c r="N28" s="28" t="n">
        <f aca="false">L28+M28</f>
        <v>244816</v>
      </c>
    </row>
    <row r="29" customFormat="false" ht="21.75" hidden="false" customHeight="true" outlineLevel="0" collapsed="false">
      <c r="A29" s="72" t="s">
        <v>456</v>
      </c>
      <c r="B29" s="72"/>
      <c r="C29" s="72"/>
      <c r="D29" s="73" t="n">
        <f aca="false">SUMPRODUCT((ISNUMBER(D24:D28))*D24:D28)</f>
        <v>15300</v>
      </c>
      <c r="E29" s="74"/>
      <c r="F29" s="74"/>
      <c r="G29" s="75" t="e">
        <f aca="false">SUMPRODUCT((ISNUMBER(G24:G28))*G24:G28)</f>
        <v>#VALUE!</v>
      </c>
      <c r="H29" s="75" t="e">
        <f aca="false">SUMPRODUCT((ISNUMBER(H24:H28))*H24:H28)</f>
        <v>#VALUE!</v>
      </c>
      <c r="I29" s="75" t="n">
        <f aca="false">SUM(I24:I28)</f>
        <v>599000</v>
      </c>
      <c r="J29" s="74"/>
      <c r="K29" s="75" t="n">
        <f aca="false">SUM(K24:K28)</f>
        <v>59900</v>
      </c>
      <c r="L29" s="75" t="n">
        <f aca="false">SUM(L24:L28)</f>
        <v>658900</v>
      </c>
      <c r="M29" s="75" t="n">
        <f aca="false">SUM(M24:M28)</f>
        <v>46123</v>
      </c>
      <c r="N29" s="38" t="n">
        <f aca="false">SUM(N24:N28)</f>
        <v>705023</v>
      </c>
    </row>
    <row r="30" customFormat="false" ht="6" hidden="false" customHeight="true" outlineLevel="0" collapsed="false"/>
    <row r="31" customFormat="false" ht="19.5" hidden="false" customHeight="true" outlineLevel="0" collapsed="false">
      <c r="A31" s="67" t="s">
        <v>457</v>
      </c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</row>
    <row r="32" customFormat="false" ht="19.5" hidden="false" customHeight="true" outlineLevel="0" collapsed="false">
      <c r="A32" s="23" t="s">
        <v>458</v>
      </c>
      <c r="B32" s="24" t="s">
        <v>459</v>
      </c>
      <c r="C32" s="25" t="s">
        <v>460</v>
      </c>
      <c r="D32" s="26" t="n">
        <v>200</v>
      </c>
      <c r="E32" s="27" t="n">
        <v>0</v>
      </c>
      <c r="F32" s="27" t="n">
        <v>900</v>
      </c>
      <c r="G32" s="28" t="str">
        <f aca="false">IF(E32=0,"",D32*E32)</f>
        <v/>
      </c>
      <c r="H32" s="28" t="n">
        <f aca="false">IF(F32=0,"",D32*F32)</f>
        <v>180000</v>
      </c>
      <c r="I32" s="28" t="n">
        <f aca="false">IFERROR(D32*E32,0)+IFERROR(D32*F32,0)</f>
        <v>180000</v>
      </c>
      <c r="J32" s="29" t="n">
        <v>0.1</v>
      </c>
      <c r="K32" s="28" t="n">
        <f aca="false">I32*J32</f>
        <v>18000</v>
      </c>
      <c r="L32" s="28" t="n">
        <f aca="false">I32+K32</f>
        <v>198000</v>
      </c>
      <c r="M32" s="28" t="n">
        <f aca="false">L32*0.07</f>
        <v>13860</v>
      </c>
      <c r="N32" s="28" t="n">
        <f aca="false">L32+M32</f>
        <v>211860</v>
      </c>
    </row>
    <row r="33" customFormat="false" ht="19.5" hidden="false" customHeight="true" outlineLevel="0" collapsed="false">
      <c r="A33" s="68" t="s">
        <v>461</v>
      </c>
      <c r="B33" s="69" t="s">
        <v>462</v>
      </c>
      <c r="C33" s="70" t="s">
        <v>460</v>
      </c>
      <c r="D33" s="26" t="n">
        <v>200</v>
      </c>
      <c r="E33" s="27" t="n">
        <v>0</v>
      </c>
      <c r="F33" s="27" t="n">
        <v>1500</v>
      </c>
      <c r="G33" s="71" t="str">
        <f aca="false">IF(E33=0,"",D33*E33)</f>
        <v/>
      </c>
      <c r="H33" s="71" t="n">
        <f aca="false">IF(F33=0,"",D33*F33)</f>
        <v>300000</v>
      </c>
      <c r="I33" s="71" t="n">
        <f aca="false">IFERROR(D33*E33,0)+IFERROR(D33*F33,0)</f>
        <v>300000</v>
      </c>
      <c r="J33" s="29" t="n">
        <v>0.1</v>
      </c>
      <c r="K33" s="71" t="n">
        <f aca="false">I33*J33</f>
        <v>30000</v>
      </c>
      <c r="L33" s="71" t="n">
        <f aca="false">I33+K33</f>
        <v>330000</v>
      </c>
      <c r="M33" s="71" t="n">
        <f aca="false">L33*0.07</f>
        <v>23100</v>
      </c>
      <c r="N33" s="71" t="n">
        <f aca="false">L33+M33</f>
        <v>353100</v>
      </c>
    </row>
    <row r="34" customFormat="false" ht="19.5" hidden="false" customHeight="true" outlineLevel="0" collapsed="false">
      <c r="A34" s="23" t="s">
        <v>463</v>
      </c>
      <c r="B34" s="24" t="s">
        <v>464</v>
      </c>
      <c r="C34" s="25" t="s">
        <v>460</v>
      </c>
      <c r="D34" s="26" t="n">
        <v>40</v>
      </c>
      <c r="E34" s="27" t="n">
        <v>0</v>
      </c>
      <c r="F34" s="27" t="n">
        <v>4500</v>
      </c>
      <c r="G34" s="28" t="str">
        <f aca="false">IF(E34=0,"",D34*E34)</f>
        <v/>
      </c>
      <c r="H34" s="28" t="n">
        <f aca="false">IF(F34=0,"",D34*F34)</f>
        <v>180000</v>
      </c>
      <c r="I34" s="28" t="n">
        <f aca="false">IFERROR(D34*E34,0)+IFERROR(D34*F34,0)</f>
        <v>180000</v>
      </c>
      <c r="J34" s="29" t="n">
        <v>0.1</v>
      </c>
      <c r="K34" s="28" t="n">
        <f aca="false">I34*J34</f>
        <v>18000</v>
      </c>
      <c r="L34" s="28" t="n">
        <f aca="false">I34+K34</f>
        <v>198000</v>
      </c>
      <c r="M34" s="28" t="n">
        <f aca="false">L34*0.07</f>
        <v>13860</v>
      </c>
      <c r="N34" s="28" t="n">
        <f aca="false">L34+M34</f>
        <v>211860</v>
      </c>
    </row>
    <row r="35" customFormat="false" ht="19.5" hidden="false" customHeight="true" outlineLevel="0" collapsed="false">
      <c r="A35" s="68" t="s">
        <v>465</v>
      </c>
      <c r="B35" s="69" t="s">
        <v>466</v>
      </c>
      <c r="C35" s="70" t="s">
        <v>460</v>
      </c>
      <c r="D35" s="26" t="n">
        <v>40</v>
      </c>
      <c r="E35" s="27" t="n">
        <v>0</v>
      </c>
      <c r="F35" s="27" t="n">
        <v>2800</v>
      </c>
      <c r="G35" s="71" t="str">
        <f aca="false">IF(E35=0,"",D35*E35)</f>
        <v/>
      </c>
      <c r="H35" s="71" t="n">
        <f aca="false">IF(F35=0,"",D35*F35)</f>
        <v>112000</v>
      </c>
      <c r="I35" s="71" t="n">
        <f aca="false">IFERROR(D35*E35,0)+IFERROR(D35*F35,0)</f>
        <v>112000</v>
      </c>
      <c r="J35" s="29" t="n">
        <v>0.1</v>
      </c>
      <c r="K35" s="71" t="n">
        <f aca="false">I35*J35</f>
        <v>11200</v>
      </c>
      <c r="L35" s="71" t="n">
        <f aca="false">I35+K35</f>
        <v>123200</v>
      </c>
      <c r="M35" s="71" t="n">
        <f aca="false">L35*0.07</f>
        <v>8624</v>
      </c>
      <c r="N35" s="71" t="n">
        <f aca="false">L35+M35</f>
        <v>131824</v>
      </c>
    </row>
    <row r="36" customFormat="false" ht="19.5" hidden="false" customHeight="true" outlineLevel="0" collapsed="false">
      <c r="A36" s="23" t="s">
        <v>467</v>
      </c>
      <c r="B36" s="24" t="s">
        <v>468</v>
      </c>
      <c r="C36" s="25" t="s">
        <v>460</v>
      </c>
      <c r="D36" s="26" t="n">
        <v>20</v>
      </c>
      <c r="E36" s="27" t="n">
        <v>0</v>
      </c>
      <c r="F36" s="27" t="n">
        <v>1200</v>
      </c>
      <c r="G36" s="28" t="str">
        <f aca="false">IF(E36=0,"",D36*E36)</f>
        <v/>
      </c>
      <c r="H36" s="28" t="n">
        <f aca="false">IF(F36=0,"",D36*F36)</f>
        <v>24000</v>
      </c>
      <c r="I36" s="28" t="n">
        <f aca="false">IFERROR(D36*E36,0)+IFERROR(D36*F36,0)</f>
        <v>24000</v>
      </c>
      <c r="J36" s="29" t="n">
        <v>0.1</v>
      </c>
      <c r="K36" s="28" t="n">
        <f aca="false">I36*J36</f>
        <v>2400</v>
      </c>
      <c r="L36" s="28" t="n">
        <f aca="false">I36+K36</f>
        <v>26400</v>
      </c>
      <c r="M36" s="28" t="n">
        <f aca="false">L36*0.07</f>
        <v>1848</v>
      </c>
      <c r="N36" s="28" t="n">
        <f aca="false">L36+M36</f>
        <v>28248</v>
      </c>
    </row>
    <row r="37" customFormat="false" ht="19.5" hidden="false" customHeight="true" outlineLevel="0" collapsed="false">
      <c r="A37" s="68" t="s">
        <v>469</v>
      </c>
      <c r="B37" s="69" t="s">
        <v>470</v>
      </c>
      <c r="C37" s="70" t="s">
        <v>460</v>
      </c>
      <c r="D37" s="26" t="n">
        <v>500</v>
      </c>
      <c r="E37" s="27" t="n">
        <v>400</v>
      </c>
      <c r="F37" s="27" t="n">
        <v>0</v>
      </c>
      <c r="G37" s="71" t="n">
        <f aca="false">IF(E37=0,"",D37*E37)</f>
        <v>200000</v>
      </c>
      <c r="H37" s="71" t="str">
        <f aca="false">IF(F37=0,"",D37*F37)</f>
        <v/>
      </c>
      <c r="I37" s="71" t="n">
        <f aca="false">IFERROR(D37*E37,0)+IFERROR(D37*F37,0)</f>
        <v>200000</v>
      </c>
      <c r="J37" s="29" t="n">
        <v>0.1</v>
      </c>
      <c r="K37" s="71" t="n">
        <f aca="false">I37*J37</f>
        <v>20000</v>
      </c>
      <c r="L37" s="71" t="n">
        <f aca="false">I37+K37</f>
        <v>220000</v>
      </c>
      <c r="M37" s="71" t="n">
        <f aca="false">L37*0.07</f>
        <v>15400</v>
      </c>
      <c r="N37" s="71" t="n">
        <f aca="false">L37+M37</f>
        <v>235400</v>
      </c>
    </row>
    <row r="38" customFormat="false" ht="21.75" hidden="false" customHeight="true" outlineLevel="0" collapsed="false">
      <c r="A38" s="72" t="s">
        <v>471</v>
      </c>
      <c r="B38" s="72"/>
      <c r="C38" s="72"/>
      <c r="D38" s="73" t="n">
        <f aca="false">SUMPRODUCT((ISNUMBER(D32:D37))*D32:D37)</f>
        <v>1000</v>
      </c>
      <c r="E38" s="74"/>
      <c r="F38" s="74"/>
      <c r="G38" s="75" t="e">
        <f aca="false">SUMPRODUCT((ISNUMBER(G32:G37))*G32:G37)</f>
        <v>#VALUE!</v>
      </c>
      <c r="H38" s="75" t="e">
        <f aca="false">SUMPRODUCT((ISNUMBER(H32:H37))*H32:H37)</f>
        <v>#VALUE!</v>
      </c>
      <c r="I38" s="75" t="n">
        <f aca="false">SUM(I32:I37)</f>
        <v>996000</v>
      </c>
      <c r="J38" s="74"/>
      <c r="K38" s="75" t="n">
        <f aca="false">SUM(K32:K37)</f>
        <v>99600</v>
      </c>
      <c r="L38" s="75" t="n">
        <f aca="false">SUM(L32:L37)</f>
        <v>1095600</v>
      </c>
      <c r="M38" s="75" t="n">
        <f aca="false">SUM(M32:M37)</f>
        <v>76692</v>
      </c>
      <c r="N38" s="38" t="n">
        <f aca="false">SUM(N32:N37)</f>
        <v>1172292</v>
      </c>
    </row>
    <row r="39" customFormat="false" ht="6" hidden="false" customHeight="true" outlineLevel="0" collapsed="false"/>
    <row r="40" customFormat="false" ht="19.5" hidden="false" customHeight="true" outlineLevel="0" collapsed="false">
      <c r="A40" s="67" t="s">
        <v>472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</row>
    <row r="41" customFormat="false" ht="19.5" hidden="false" customHeight="true" outlineLevel="0" collapsed="false">
      <c r="A41" s="23" t="s">
        <v>473</v>
      </c>
      <c r="B41" s="24" t="s">
        <v>474</v>
      </c>
      <c r="C41" s="25" t="s">
        <v>439</v>
      </c>
      <c r="D41" s="26" t="n">
        <v>200</v>
      </c>
      <c r="E41" s="27" t="n">
        <v>0</v>
      </c>
      <c r="F41" s="27" t="n">
        <v>300</v>
      </c>
      <c r="G41" s="28" t="str">
        <f aca="false">IF(E41=0,"",D41*E41)</f>
        <v/>
      </c>
      <c r="H41" s="28" t="n">
        <f aca="false">IF(F41=0,"",D41*F41)</f>
        <v>60000</v>
      </c>
      <c r="I41" s="28" t="n">
        <f aca="false">IFERROR(D41*E41,0)+IFERROR(D41*F41,0)</f>
        <v>60000</v>
      </c>
      <c r="J41" s="29" t="n">
        <v>0.1</v>
      </c>
      <c r="K41" s="28" t="n">
        <f aca="false">I41*J41</f>
        <v>6000</v>
      </c>
      <c r="L41" s="28" t="n">
        <f aca="false">I41+K41</f>
        <v>66000</v>
      </c>
      <c r="M41" s="28" t="n">
        <f aca="false">L41*0.07</f>
        <v>4620</v>
      </c>
      <c r="N41" s="28" t="n">
        <f aca="false">L41+M41</f>
        <v>70620</v>
      </c>
    </row>
    <row r="42" customFormat="false" ht="19.5" hidden="false" customHeight="true" outlineLevel="0" collapsed="false">
      <c r="A42" s="68" t="s">
        <v>475</v>
      </c>
      <c r="B42" s="69" t="s">
        <v>476</v>
      </c>
      <c r="C42" s="70" t="s">
        <v>439</v>
      </c>
      <c r="D42" s="26" t="n">
        <v>400</v>
      </c>
      <c r="E42" s="27" t="n">
        <v>0</v>
      </c>
      <c r="F42" s="27" t="n">
        <v>350</v>
      </c>
      <c r="G42" s="71" t="str">
        <f aca="false">IF(E42=0,"",D42*E42)</f>
        <v/>
      </c>
      <c r="H42" s="71" t="n">
        <f aca="false">IF(F42=0,"",D42*F42)</f>
        <v>140000</v>
      </c>
      <c r="I42" s="71" t="n">
        <f aca="false">IFERROR(D42*E42,0)+IFERROR(D42*F42,0)</f>
        <v>140000</v>
      </c>
      <c r="J42" s="29" t="n">
        <v>0.1</v>
      </c>
      <c r="K42" s="71" t="n">
        <f aca="false">I42*J42</f>
        <v>14000</v>
      </c>
      <c r="L42" s="71" t="n">
        <f aca="false">I42+K42</f>
        <v>154000</v>
      </c>
      <c r="M42" s="71" t="n">
        <f aca="false">L42*0.07</f>
        <v>10780</v>
      </c>
      <c r="N42" s="71" t="n">
        <f aca="false">L42+M42</f>
        <v>164780</v>
      </c>
    </row>
    <row r="43" customFormat="false" ht="19.5" hidden="false" customHeight="true" outlineLevel="0" collapsed="false">
      <c r="A43" s="23" t="s">
        <v>477</v>
      </c>
      <c r="B43" s="24" t="s">
        <v>478</v>
      </c>
      <c r="C43" s="25" t="s">
        <v>439</v>
      </c>
      <c r="D43" s="26" t="n">
        <v>50</v>
      </c>
      <c r="E43" s="27" t="n">
        <v>0</v>
      </c>
      <c r="F43" s="27" t="n">
        <v>700</v>
      </c>
      <c r="G43" s="28" t="str">
        <f aca="false">IF(E43=0,"",D43*E43)</f>
        <v/>
      </c>
      <c r="H43" s="28" t="n">
        <f aca="false">IF(F43=0,"",D43*F43)</f>
        <v>35000</v>
      </c>
      <c r="I43" s="28" t="n">
        <f aca="false">IFERROR(D43*E43,0)+IFERROR(D43*F43,0)</f>
        <v>35000</v>
      </c>
      <c r="J43" s="29" t="n">
        <v>0.1</v>
      </c>
      <c r="K43" s="28" t="n">
        <f aca="false">I43*J43</f>
        <v>3500</v>
      </c>
      <c r="L43" s="28" t="n">
        <f aca="false">I43+K43</f>
        <v>38500</v>
      </c>
      <c r="M43" s="28" t="n">
        <f aca="false">L43*0.07</f>
        <v>2695</v>
      </c>
      <c r="N43" s="28" t="n">
        <f aca="false">L43+M43</f>
        <v>41195</v>
      </c>
    </row>
    <row r="44" customFormat="false" ht="19.5" hidden="false" customHeight="true" outlineLevel="0" collapsed="false">
      <c r="A44" s="68" t="s">
        <v>479</v>
      </c>
      <c r="B44" s="69" t="s">
        <v>480</v>
      </c>
      <c r="C44" s="70" t="s">
        <v>439</v>
      </c>
      <c r="D44" s="26" t="n">
        <v>650</v>
      </c>
      <c r="E44" s="27" t="n">
        <v>0</v>
      </c>
      <c r="F44" s="27" t="n">
        <v>90</v>
      </c>
      <c r="G44" s="71" t="str">
        <f aca="false">IF(E44=0,"",D44*E44)</f>
        <v/>
      </c>
      <c r="H44" s="71" t="n">
        <f aca="false">IF(F44=0,"",D44*F44)</f>
        <v>58500</v>
      </c>
      <c r="I44" s="71" t="n">
        <f aca="false">IFERROR(D44*E44,0)+IFERROR(D44*F44,0)</f>
        <v>58500</v>
      </c>
      <c r="J44" s="29" t="n">
        <v>0.1</v>
      </c>
      <c r="K44" s="71" t="n">
        <f aca="false">I44*J44</f>
        <v>5850</v>
      </c>
      <c r="L44" s="71" t="n">
        <f aca="false">I44+K44</f>
        <v>64350</v>
      </c>
      <c r="M44" s="71" t="n">
        <f aca="false">L44*0.07</f>
        <v>4504.5</v>
      </c>
      <c r="N44" s="71" t="n">
        <f aca="false">L44+M44</f>
        <v>68854.5</v>
      </c>
    </row>
    <row r="45" customFormat="false" ht="19.5" hidden="false" customHeight="true" outlineLevel="0" collapsed="false">
      <c r="A45" s="23" t="s">
        <v>481</v>
      </c>
      <c r="B45" s="24" t="s">
        <v>482</v>
      </c>
      <c r="C45" s="25" t="s">
        <v>62</v>
      </c>
      <c r="D45" s="26" t="n">
        <v>650</v>
      </c>
      <c r="E45" s="27" t="n">
        <v>270</v>
      </c>
      <c r="F45" s="27" t="n">
        <v>0</v>
      </c>
      <c r="G45" s="28" t="n">
        <f aca="false">IF(E45=0,"",D45*E45)</f>
        <v>175500</v>
      </c>
      <c r="H45" s="28" t="str">
        <f aca="false">IF(F45=0,"",D45*F45)</f>
        <v/>
      </c>
      <c r="I45" s="28" t="n">
        <f aca="false">IFERROR(D45*E45,0)+IFERROR(D45*F45,0)</f>
        <v>175500</v>
      </c>
      <c r="J45" s="29" t="n">
        <v>0.1</v>
      </c>
      <c r="K45" s="28" t="n">
        <f aca="false">I45*J45</f>
        <v>17550</v>
      </c>
      <c r="L45" s="28" t="n">
        <f aca="false">I45+K45</f>
        <v>193050</v>
      </c>
      <c r="M45" s="28" t="n">
        <f aca="false">L45*0.07</f>
        <v>13513.5</v>
      </c>
      <c r="N45" s="28" t="n">
        <f aca="false">L45+M45</f>
        <v>206563.5</v>
      </c>
    </row>
    <row r="46" customFormat="false" ht="21.75" hidden="false" customHeight="true" outlineLevel="0" collapsed="false">
      <c r="A46" s="72" t="s">
        <v>483</v>
      </c>
      <c r="B46" s="72"/>
      <c r="C46" s="72"/>
      <c r="D46" s="73" t="n">
        <f aca="false">SUMPRODUCT((ISNUMBER(D41:D45))*D41:D45)</f>
        <v>1950</v>
      </c>
      <c r="E46" s="74"/>
      <c r="F46" s="74"/>
      <c r="G46" s="75" t="e">
        <f aca="false">SUMPRODUCT((ISNUMBER(G41:G45))*G41:G45)</f>
        <v>#VALUE!</v>
      </c>
      <c r="H46" s="75" t="e">
        <f aca="false">SUMPRODUCT((ISNUMBER(H41:H45))*H41:H45)</f>
        <v>#VALUE!</v>
      </c>
      <c r="I46" s="75" t="n">
        <f aca="false">SUM(I41:I45)</f>
        <v>469000</v>
      </c>
      <c r="J46" s="74"/>
      <c r="K46" s="75" t="n">
        <f aca="false">SUM(K41:K45)</f>
        <v>46900</v>
      </c>
      <c r="L46" s="75" t="n">
        <f aca="false">SUM(L41:L45)</f>
        <v>515900</v>
      </c>
      <c r="M46" s="75" t="n">
        <f aca="false">SUM(M41:M45)</f>
        <v>36113</v>
      </c>
      <c r="N46" s="38" t="n">
        <f aca="false">SUM(N41:N45)</f>
        <v>552013</v>
      </c>
    </row>
    <row r="47" customFormat="false" ht="6" hidden="false" customHeight="true" outlineLevel="0" collapsed="false"/>
    <row r="48" customFormat="false" ht="19.5" hidden="false" customHeight="true" outlineLevel="0" collapsed="false">
      <c r="A48" s="67" t="s">
        <v>484</v>
      </c>
      <c r="B48" s="67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</row>
    <row r="49" customFormat="false" ht="19.5" hidden="false" customHeight="true" outlineLevel="0" collapsed="false">
      <c r="A49" s="23" t="s">
        <v>485</v>
      </c>
      <c r="B49" s="24" t="s">
        <v>486</v>
      </c>
      <c r="C49" s="25" t="s">
        <v>487</v>
      </c>
      <c r="D49" s="26" t="n">
        <v>8</v>
      </c>
      <c r="E49" s="27" t="n">
        <v>0</v>
      </c>
      <c r="F49" s="27" t="n">
        <v>1500</v>
      </c>
      <c r="G49" s="28" t="str">
        <f aca="false">IF(E49=0,"",D49*E49)</f>
        <v/>
      </c>
      <c r="H49" s="28" t="n">
        <f aca="false">IF(F49=0,"",D49*F49)</f>
        <v>12000</v>
      </c>
      <c r="I49" s="28" t="n">
        <f aca="false">IFERROR(D49*E49,0)+IFERROR(D49*F49,0)</f>
        <v>12000</v>
      </c>
      <c r="J49" s="29" t="n">
        <v>0.1</v>
      </c>
      <c r="K49" s="28" t="n">
        <f aca="false">I49*J49</f>
        <v>1200</v>
      </c>
      <c r="L49" s="28" t="n">
        <f aca="false">I49+K49</f>
        <v>13200</v>
      </c>
      <c r="M49" s="28" t="n">
        <f aca="false">L49*0.07</f>
        <v>924</v>
      </c>
      <c r="N49" s="28" t="n">
        <f aca="false">L49+M49</f>
        <v>14124</v>
      </c>
    </row>
    <row r="50" customFormat="false" ht="19.5" hidden="false" customHeight="true" outlineLevel="0" collapsed="false">
      <c r="A50" s="68" t="s">
        <v>488</v>
      </c>
      <c r="B50" s="69" t="s">
        <v>489</v>
      </c>
      <c r="C50" s="70" t="s">
        <v>82</v>
      </c>
      <c r="D50" s="26" t="n">
        <v>300</v>
      </c>
      <c r="E50" s="27" t="n">
        <v>0</v>
      </c>
      <c r="F50" s="27" t="n">
        <v>200</v>
      </c>
      <c r="G50" s="71" t="str">
        <f aca="false">IF(E50=0,"",D50*E50)</f>
        <v/>
      </c>
      <c r="H50" s="71" t="n">
        <f aca="false">IF(F50=0,"",D50*F50)</f>
        <v>60000</v>
      </c>
      <c r="I50" s="71" t="n">
        <f aca="false">IFERROR(D50*E50,0)+IFERROR(D50*F50,0)</f>
        <v>60000</v>
      </c>
      <c r="J50" s="29" t="n">
        <v>0.1</v>
      </c>
      <c r="K50" s="71" t="n">
        <f aca="false">I50*J50</f>
        <v>6000</v>
      </c>
      <c r="L50" s="71" t="n">
        <f aca="false">I50+K50</f>
        <v>66000</v>
      </c>
      <c r="M50" s="71" t="n">
        <f aca="false">L50*0.07</f>
        <v>4620</v>
      </c>
      <c r="N50" s="71" t="n">
        <f aca="false">L50+M50</f>
        <v>70620</v>
      </c>
    </row>
    <row r="51" customFormat="false" ht="19.5" hidden="false" customHeight="true" outlineLevel="0" collapsed="false">
      <c r="A51" s="23" t="s">
        <v>490</v>
      </c>
      <c r="B51" s="24" t="s">
        <v>491</v>
      </c>
      <c r="C51" s="25" t="s">
        <v>65</v>
      </c>
      <c r="D51" s="26" t="n">
        <v>2</v>
      </c>
      <c r="E51" s="27" t="n">
        <v>0</v>
      </c>
      <c r="F51" s="27" t="n">
        <v>35000</v>
      </c>
      <c r="G51" s="28" t="str">
        <f aca="false">IF(E51=0,"",D51*E51)</f>
        <v/>
      </c>
      <c r="H51" s="28" t="n">
        <f aca="false">IF(F51=0,"",D51*F51)</f>
        <v>70000</v>
      </c>
      <c r="I51" s="28" t="n">
        <f aca="false">IFERROR(D51*E51,0)+IFERROR(D51*F51,0)</f>
        <v>70000</v>
      </c>
      <c r="J51" s="29" t="n">
        <v>0.1</v>
      </c>
      <c r="K51" s="28" t="n">
        <f aca="false">I51*J51</f>
        <v>7000</v>
      </c>
      <c r="L51" s="28" t="n">
        <f aca="false">I51+K51</f>
        <v>77000</v>
      </c>
      <c r="M51" s="28" t="n">
        <f aca="false">L51*0.07</f>
        <v>5390</v>
      </c>
      <c r="N51" s="28" t="n">
        <f aca="false">L51+M51</f>
        <v>82390</v>
      </c>
    </row>
    <row r="52" customFormat="false" ht="19.5" hidden="false" customHeight="true" outlineLevel="0" collapsed="false">
      <c r="A52" s="68" t="s">
        <v>492</v>
      </c>
      <c r="B52" s="69" t="s">
        <v>493</v>
      </c>
      <c r="C52" s="70" t="s">
        <v>65</v>
      </c>
      <c r="D52" s="26" t="n">
        <v>5</v>
      </c>
      <c r="E52" s="27" t="n">
        <v>0</v>
      </c>
      <c r="F52" s="27" t="n">
        <v>8000</v>
      </c>
      <c r="G52" s="71" t="str">
        <f aca="false">IF(E52=0,"",D52*E52)</f>
        <v/>
      </c>
      <c r="H52" s="71" t="n">
        <f aca="false">IF(F52=0,"",D52*F52)</f>
        <v>40000</v>
      </c>
      <c r="I52" s="71" t="n">
        <f aca="false">IFERROR(D52*E52,0)+IFERROR(D52*F52,0)</f>
        <v>40000</v>
      </c>
      <c r="J52" s="29" t="n">
        <v>0.1</v>
      </c>
      <c r="K52" s="71" t="n">
        <f aca="false">I52*J52</f>
        <v>4000</v>
      </c>
      <c r="L52" s="71" t="n">
        <f aca="false">I52+K52</f>
        <v>44000</v>
      </c>
      <c r="M52" s="71" t="n">
        <f aca="false">L52*0.07</f>
        <v>3080</v>
      </c>
      <c r="N52" s="71" t="n">
        <f aca="false">L52+M52</f>
        <v>47080</v>
      </c>
    </row>
    <row r="53" customFormat="false" ht="19.5" hidden="false" customHeight="true" outlineLevel="0" collapsed="false">
      <c r="A53" s="23" t="s">
        <v>494</v>
      </c>
      <c r="B53" s="24" t="s">
        <v>495</v>
      </c>
      <c r="C53" s="25" t="s">
        <v>70</v>
      </c>
      <c r="D53" s="26" t="n">
        <v>1</v>
      </c>
      <c r="E53" s="27" t="n">
        <v>15000</v>
      </c>
      <c r="F53" s="27" t="n">
        <v>0</v>
      </c>
      <c r="G53" s="28" t="n">
        <f aca="false">IF(E53=0,"",D53*E53)</f>
        <v>15000</v>
      </c>
      <c r="H53" s="28" t="str">
        <f aca="false">IF(F53=0,"",D53*F53)</f>
        <v/>
      </c>
      <c r="I53" s="28" t="n">
        <f aca="false">IFERROR(D53*E53,0)+IFERROR(D53*F53,0)</f>
        <v>15000</v>
      </c>
      <c r="J53" s="29" t="n">
        <v>0.1</v>
      </c>
      <c r="K53" s="28" t="n">
        <f aca="false">I53*J53</f>
        <v>1500</v>
      </c>
      <c r="L53" s="28" t="n">
        <f aca="false">I53+K53</f>
        <v>16500</v>
      </c>
      <c r="M53" s="28" t="n">
        <f aca="false">L53*0.07</f>
        <v>1155</v>
      </c>
      <c r="N53" s="28" t="n">
        <f aca="false">L53+M53</f>
        <v>17655</v>
      </c>
    </row>
    <row r="54" customFormat="false" ht="21.75" hidden="false" customHeight="true" outlineLevel="0" collapsed="false">
      <c r="A54" s="72" t="s">
        <v>496</v>
      </c>
      <c r="B54" s="72"/>
      <c r="C54" s="72"/>
      <c r="D54" s="73" t="n">
        <f aca="false">SUMPRODUCT((ISNUMBER(D49:D53))*D49:D53)</f>
        <v>316</v>
      </c>
      <c r="E54" s="74"/>
      <c r="F54" s="74"/>
      <c r="G54" s="75" t="e">
        <f aca="false">SUMPRODUCT((ISNUMBER(G49:G53))*G49:G53)</f>
        <v>#VALUE!</v>
      </c>
      <c r="H54" s="75" t="e">
        <f aca="false">SUMPRODUCT((ISNUMBER(H49:H53))*H49:H53)</f>
        <v>#VALUE!</v>
      </c>
      <c r="I54" s="75" t="n">
        <f aca="false">SUM(I49:I53)</f>
        <v>197000</v>
      </c>
      <c r="J54" s="74"/>
      <c r="K54" s="75" t="n">
        <f aca="false">SUM(K49:K53)</f>
        <v>19700</v>
      </c>
      <c r="L54" s="75" t="n">
        <f aca="false">SUM(L49:L53)</f>
        <v>216700</v>
      </c>
      <c r="M54" s="75" t="n">
        <f aca="false">SUM(M49:M53)</f>
        <v>15169</v>
      </c>
      <c r="N54" s="38" t="n">
        <f aca="false">SUM(N49:N53)</f>
        <v>231869</v>
      </c>
    </row>
    <row r="55" customFormat="false" ht="6" hidden="false" customHeight="true" outlineLevel="0" collapsed="false"/>
    <row r="56" customFormat="false" ht="19.5" hidden="false" customHeight="true" outlineLevel="0" collapsed="false">
      <c r="A56" s="67" t="s">
        <v>497</v>
      </c>
      <c r="B56" s="67"/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7"/>
      <c r="N56" s="67"/>
    </row>
    <row r="57" customFormat="false" ht="19.5" hidden="false" customHeight="true" outlineLevel="0" collapsed="false">
      <c r="A57" s="23" t="s">
        <v>498</v>
      </c>
      <c r="B57" s="24" t="s">
        <v>499</v>
      </c>
      <c r="C57" s="25" t="s">
        <v>65</v>
      </c>
      <c r="D57" s="26" t="n">
        <v>1</v>
      </c>
      <c r="E57" s="27" t="n">
        <v>0</v>
      </c>
      <c r="F57" s="27" t="n">
        <v>180000</v>
      </c>
      <c r="G57" s="28" t="str">
        <f aca="false">IF(E57=0,"",D57*E57)</f>
        <v/>
      </c>
      <c r="H57" s="28" t="n">
        <f aca="false">IF(F57=0,"",D57*F57)</f>
        <v>180000</v>
      </c>
      <c r="I57" s="28" t="n">
        <f aca="false">IFERROR(D57*E57,0)+IFERROR(D57*F57,0)</f>
        <v>180000</v>
      </c>
      <c r="J57" s="29" t="n">
        <v>0.1</v>
      </c>
      <c r="K57" s="28" t="n">
        <f aca="false">I57*J57</f>
        <v>18000</v>
      </c>
      <c r="L57" s="28" t="n">
        <f aca="false">I57+K57</f>
        <v>198000</v>
      </c>
      <c r="M57" s="28" t="n">
        <f aca="false">L57*0.07</f>
        <v>13860</v>
      </c>
      <c r="N57" s="28" t="n">
        <f aca="false">L57+M57</f>
        <v>211860</v>
      </c>
    </row>
    <row r="58" customFormat="false" ht="19.5" hidden="false" customHeight="true" outlineLevel="0" collapsed="false">
      <c r="A58" s="68" t="s">
        <v>500</v>
      </c>
      <c r="B58" s="69" t="s">
        <v>501</v>
      </c>
      <c r="C58" s="70" t="s">
        <v>502</v>
      </c>
      <c r="D58" s="26" t="n">
        <v>250</v>
      </c>
      <c r="E58" s="27" t="n">
        <v>0</v>
      </c>
      <c r="F58" s="27" t="n">
        <v>2500</v>
      </c>
      <c r="G58" s="71" t="str">
        <f aca="false">IF(E58=0,"",D58*E58)</f>
        <v/>
      </c>
      <c r="H58" s="71" t="n">
        <f aca="false">IF(F58=0,"",D58*F58)</f>
        <v>625000</v>
      </c>
      <c r="I58" s="71" t="n">
        <f aca="false">IFERROR(D58*E58,0)+IFERROR(D58*F58,0)</f>
        <v>625000</v>
      </c>
      <c r="J58" s="29" t="n">
        <v>0.1</v>
      </c>
      <c r="K58" s="71" t="n">
        <f aca="false">I58*J58</f>
        <v>62500</v>
      </c>
      <c r="L58" s="71" t="n">
        <f aca="false">I58+K58</f>
        <v>687500</v>
      </c>
      <c r="M58" s="71" t="n">
        <f aca="false">L58*0.07</f>
        <v>48125</v>
      </c>
      <c r="N58" s="71" t="n">
        <f aca="false">L58+M58</f>
        <v>735625</v>
      </c>
    </row>
    <row r="59" customFormat="false" ht="19.5" hidden="false" customHeight="true" outlineLevel="0" collapsed="false">
      <c r="A59" s="23" t="s">
        <v>503</v>
      </c>
      <c r="B59" s="24" t="s">
        <v>504</v>
      </c>
      <c r="C59" s="25" t="s">
        <v>502</v>
      </c>
      <c r="D59" s="26" t="n">
        <v>30</v>
      </c>
      <c r="E59" s="27" t="n">
        <v>0</v>
      </c>
      <c r="F59" s="27" t="n">
        <v>2000</v>
      </c>
      <c r="G59" s="28" t="str">
        <f aca="false">IF(E59=0,"",D59*E59)</f>
        <v/>
      </c>
      <c r="H59" s="28" t="n">
        <f aca="false">IF(F59=0,"",D59*F59)</f>
        <v>60000</v>
      </c>
      <c r="I59" s="28" t="n">
        <f aca="false">IFERROR(D59*E59,0)+IFERROR(D59*F59,0)</f>
        <v>60000</v>
      </c>
      <c r="J59" s="29" t="n">
        <v>0.1</v>
      </c>
      <c r="K59" s="28" t="n">
        <f aca="false">I59*J59</f>
        <v>6000</v>
      </c>
      <c r="L59" s="28" t="n">
        <f aca="false">I59+K59</f>
        <v>66000</v>
      </c>
      <c r="M59" s="28" t="n">
        <f aca="false">L59*0.07</f>
        <v>4620</v>
      </c>
      <c r="N59" s="28" t="n">
        <f aca="false">L59+M59</f>
        <v>70620</v>
      </c>
    </row>
    <row r="60" customFormat="false" ht="19.5" hidden="false" customHeight="true" outlineLevel="0" collapsed="false">
      <c r="A60" s="68" t="s">
        <v>505</v>
      </c>
      <c r="B60" s="69" t="s">
        <v>506</v>
      </c>
      <c r="C60" s="70" t="s">
        <v>502</v>
      </c>
      <c r="D60" s="26" t="n">
        <v>30</v>
      </c>
      <c r="E60" s="27" t="n">
        <v>0</v>
      </c>
      <c r="F60" s="27" t="n">
        <v>3000</v>
      </c>
      <c r="G60" s="71" t="str">
        <f aca="false">IF(E60=0,"",D60*E60)</f>
        <v/>
      </c>
      <c r="H60" s="71" t="n">
        <f aca="false">IF(F60=0,"",D60*F60)</f>
        <v>90000</v>
      </c>
      <c r="I60" s="71" t="n">
        <f aca="false">IFERROR(D60*E60,0)+IFERROR(D60*F60,0)</f>
        <v>90000</v>
      </c>
      <c r="J60" s="29" t="n">
        <v>0.1</v>
      </c>
      <c r="K60" s="71" t="n">
        <f aca="false">I60*J60</f>
        <v>9000</v>
      </c>
      <c r="L60" s="71" t="n">
        <f aca="false">I60+K60</f>
        <v>99000</v>
      </c>
      <c r="M60" s="71" t="n">
        <f aca="false">L60*0.07</f>
        <v>6930</v>
      </c>
      <c r="N60" s="71" t="n">
        <f aca="false">L60+M60</f>
        <v>105930</v>
      </c>
    </row>
    <row r="61" customFormat="false" ht="19.5" hidden="false" customHeight="true" outlineLevel="0" collapsed="false">
      <c r="A61" s="23" t="s">
        <v>507</v>
      </c>
      <c r="B61" s="24" t="s">
        <v>508</v>
      </c>
      <c r="C61" s="25" t="s">
        <v>82</v>
      </c>
      <c r="D61" s="26" t="n">
        <v>3000</v>
      </c>
      <c r="E61" s="27" t="n">
        <v>0</v>
      </c>
      <c r="F61" s="27" t="n">
        <v>55</v>
      </c>
      <c r="G61" s="28" t="str">
        <f aca="false">IF(E61=0,"",D61*E61)</f>
        <v/>
      </c>
      <c r="H61" s="28" t="n">
        <f aca="false">IF(F61=0,"",D61*F61)</f>
        <v>165000</v>
      </c>
      <c r="I61" s="28" t="n">
        <f aca="false">IFERROR(D61*E61,0)+IFERROR(D61*F61,0)</f>
        <v>165000</v>
      </c>
      <c r="J61" s="29" t="n">
        <v>0.1</v>
      </c>
      <c r="K61" s="28" t="n">
        <f aca="false">I61*J61</f>
        <v>16500</v>
      </c>
      <c r="L61" s="28" t="n">
        <f aca="false">I61+K61</f>
        <v>181500</v>
      </c>
      <c r="M61" s="28" t="n">
        <f aca="false">L61*0.07</f>
        <v>12705</v>
      </c>
      <c r="N61" s="28" t="n">
        <f aca="false">L61+M61</f>
        <v>194205</v>
      </c>
    </row>
    <row r="62" customFormat="false" ht="19.5" hidden="false" customHeight="true" outlineLevel="0" collapsed="false">
      <c r="A62" s="68" t="s">
        <v>509</v>
      </c>
      <c r="B62" s="69" t="s">
        <v>510</v>
      </c>
      <c r="C62" s="70" t="s">
        <v>511</v>
      </c>
      <c r="D62" s="26" t="n">
        <v>800</v>
      </c>
      <c r="E62" s="27" t="n">
        <v>0</v>
      </c>
      <c r="F62" s="27" t="n">
        <v>1800</v>
      </c>
      <c r="G62" s="71" t="str">
        <f aca="false">IF(E62=0,"",D62*E62)</f>
        <v/>
      </c>
      <c r="H62" s="71" t="n">
        <f aca="false">IF(F62=0,"",D62*F62)</f>
        <v>1440000</v>
      </c>
      <c r="I62" s="71" t="n">
        <f aca="false">IFERROR(D62*E62,0)+IFERROR(D62*F62,0)</f>
        <v>1440000</v>
      </c>
      <c r="J62" s="29" t="n">
        <v>0.1</v>
      </c>
      <c r="K62" s="71" t="n">
        <f aca="false">I62*J62</f>
        <v>144000</v>
      </c>
      <c r="L62" s="71" t="n">
        <f aca="false">I62+K62</f>
        <v>1584000</v>
      </c>
      <c r="M62" s="71" t="n">
        <f aca="false">L62*0.07</f>
        <v>110880</v>
      </c>
      <c r="N62" s="71" t="n">
        <f aca="false">L62+M62</f>
        <v>1694880</v>
      </c>
    </row>
    <row r="63" customFormat="false" ht="19.5" hidden="false" customHeight="true" outlineLevel="0" collapsed="false">
      <c r="A63" s="23" t="s">
        <v>512</v>
      </c>
      <c r="B63" s="24" t="s">
        <v>513</v>
      </c>
      <c r="C63" s="25" t="s">
        <v>65</v>
      </c>
      <c r="D63" s="26" t="n">
        <v>1</v>
      </c>
      <c r="E63" s="27" t="n">
        <v>0</v>
      </c>
      <c r="F63" s="27" t="n">
        <v>280000</v>
      </c>
      <c r="G63" s="28" t="str">
        <f aca="false">IF(E63=0,"",D63*E63)</f>
        <v/>
      </c>
      <c r="H63" s="28" t="n">
        <f aca="false">IF(F63=0,"",D63*F63)</f>
        <v>280000</v>
      </c>
      <c r="I63" s="28" t="n">
        <f aca="false">IFERROR(D63*E63,0)+IFERROR(D63*F63,0)</f>
        <v>280000</v>
      </c>
      <c r="J63" s="29" t="n">
        <v>0.1</v>
      </c>
      <c r="K63" s="28" t="n">
        <f aca="false">I63*J63</f>
        <v>28000</v>
      </c>
      <c r="L63" s="28" t="n">
        <f aca="false">I63+K63</f>
        <v>308000</v>
      </c>
      <c r="M63" s="28" t="n">
        <f aca="false">L63*0.07</f>
        <v>21560</v>
      </c>
      <c r="N63" s="28" t="n">
        <f aca="false">L63+M63</f>
        <v>329560</v>
      </c>
    </row>
    <row r="64" customFormat="false" ht="19.5" hidden="false" customHeight="true" outlineLevel="0" collapsed="false">
      <c r="A64" s="68" t="s">
        <v>514</v>
      </c>
      <c r="B64" s="69" t="s">
        <v>515</v>
      </c>
      <c r="C64" s="70" t="s">
        <v>118</v>
      </c>
      <c r="D64" s="26" t="n">
        <v>1</v>
      </c>
      <c r="E64" s="27" t="n">
        <v>0</v>
      </c>
      <c r="F64" s="27" t="n">
        <v>180000</v>
      </c>
      <c r="G64" s="71" t="str">
        <f aca="false">IF(E64=0,"",D64*E64)</f>
        <v/>
      </c>
      <c r="H64" s="71" t="n">
        <f aca="false">IF(F64=0,"",D64*F64)</f>
        <v>180000</v>
      </c>
      <c r="I64" s="71" t="n">
        <f aca="false">IFERROR(D64*E64,0)+IFERROR(D64*F64,0)</f>
        <v>180000</v>
      </c>
      <c r="J64" s="29" t="n">
        <v>0.1</v>
      </c>
      <c r="K64" s="71" t="n">
        <f aca="false">I64*J64</f>
        <v>18000</v>
      </c>
      <c r="L64" s="71" t="n">
        <f aca="false">I64+K64</f>
        <v>198000</v>
      </c>
      <c r="M64" s="71" t="n">
        <f aca="false">L64*0.07</f>
        <v>13860</v>
      </c>
      <c r="N64" s="71" t="n">
        <f aca="false">L64+M64</f>
        <v>211860</v>
      </c>
    </row>
    <row r="65" customFormat="false" ht="19.5" hidden="false" customHeight="true" outlineLevel="0" collapsed="false">
      <c r="A65" s="23" t="s">
        <v>516</v>
      </c>
      <c r="B65" s="24" t="s">
        <v>517</v>
      </c>
      <c r="C65" s="25" t="s">
        <v>65</v>
      </c>
      <c r="D65" s="26" t="n">
        <v>1</v>
      </c>
      <c r="E65" s="27" t="n">
        <v>150000</v>
      </c>
      <c r="F65" s="27" t="n">
        <v>0</v>
      </c>
      <c r="G65" s="28" t="n">
        <f aca="false">IF(E65=0,"",D65*E65)</f>
        <v>150000</v>
      </c>
      <c r="H65" s="28" t="str">
        <f aca="false">IF(F65=0,"",D65*F65)</f>
        <v/>
      </c>
      <c r="I65" s="28" t="n">
        <f aca="false">IFERROR(D65*E65,0)+IFERROR(D65*F65,0)</f>
        <v>150000</v>
      </c>
      <c r="J65" s="29" t="n">
        <v>0.1</v>
      </c>
      <c r="K65" s="28" t="n">
        <f aca="false">I65*J65</f>
        <v>15000</v>
      </c>
      <c r="L65" s="28" t="n">
        <f aca="false">I65+K65</f>
        <v>165000</v>
      </c>
      <c r="M65" s="28" t="n">
        <f aca="false">L65*0.07</f>
        <v>11550</v>
      </c>
      <c r="N65" s="28" t="n">
        <f aca="false">L65+M65</f>
        <v>176550</v>
      </c>
    </row>
    <row r="66" customFormat="false" ht="21.75" hidden="false" customHeight="true" outlineLevel="0" collapsed="false">
      <c r="A66" s="72" t="s">
        <v>518</v>
      </c>
      <c r="B66" s="72"/>
      <c r="C66" s="72"/>
      <c r="D66" s="73" t="n">
        <f aca="false">SUMPRODUCT((ISNUMBER(D57:D65))*D57:D65)</f>
        <v>4114</v>
      </c>
      <c r="E66" s="74"/>
      <c r="F66" s="74"/>
      <c r="G66" s="75" t="e">
        <f aca="false">SUMPRODUCT((ISNUMBER(G57:G65))*G57:G65)</f>
        <v>#VALUE!</v>
      </c>
      <c r="H66" s="75" t="e">
        <f aca="false">SUMPRODUCT((ISNUMBER(H57:H65))*H57:H65)</f>
        <v>#VALUE!</v>
      </c>
      <c r="I66" s="75" t="n">
        <f aca="false">SUM(I57:I65)</f>
        <v>3170000</v>
      </c>
      <c r="J66" s="74"/>
      <c r="K66" s="75" t="n">
        <f aca="false">SUM(K57:K65)</f>
        <v>317000</v>
      </c>
      <c r="L66" s="75" t="n">
        <f aca="false">SUM(L57:L65)</f>
        <v>3487000</v>
      </c>
      <c r="M66" s="75" t="n">
        <f aca="false">SUM(M57:M65)</f>
        <v>244090</v>
      </c>
      <c r="N66" s="38" t="n">
        <f aca="false">SUM(N57:N65)</f>
        <v>3731090</v>
      </c>
    </row>
    <row r="67" customFormat="false" ht="6" hidden="false" customHeight="true" outlineLevel="0" collapsed="false"/>
    <row r="68" customFormat="false" ht="19.5" hidden="false" customHeight="true" outlineLevel="0" collapsed="false">
      <c r="A68" s="67" t="s">
        <v>519</v>
      </c>
      <c r="B68" s="67"/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7"/>
      <c r="N68" s="67"/>
    </row>
    <row r="69" customFormat="false" ht="19.5" hidden="false" customHeight="true" outlineLevel="0" collapsed="false">
      <c r="A69" s="23" t="s">
        <v>520</v>
      </c>
      <c r="B69" s="24" t="s">
        <v>521</v>
      </c>
      <c r="C69" s="25" t="s">
        <v>65</v>
      </c>
      <c r="D69" s="26" t="n">
        <v>2</v>
      </c>
      <c r="E69" s="27" t="n">
        <v>0</v>
      </c>
      <c r="F69" s="27" t="n">
        <v>4500000</v>
      </c>
      <c r="G69" s="28" t="str">
        <f aca="false">IF(E69=0,"",D69*E69)</f>
        <v/>
      </c>
      <c r="H69" s="28" t="n">
        <f aca="false">IF(F69=0,"",D69*F69)</f>
        <v>9000000</v>
      </c>
      <c r="I69" s="28" t="n">
        <f aca="false">IFERROR(D69*E69,0)+IFERROR(D69*F69,0)</f>
        <v>9000000</v>
      </c>
      <c r="J69" s="29" t="n">
        <v>0.1</v>
      </c>
      <c r="K69" s="28" t="n">
        <f aca="false">I69*J69</f>
        <v>900000</v>
      </c>
      <c r="L69" s="28" t="n">
        <f aca="false">I69+K69</f>
        <v>9900000</v>
      </c>
      <c r="M69" s="28" t="n">
        <f aca="false">L69*0.07</f>
        <v>693000</v>
      </c>
      <c r="N69" s="28" t="n">
        <f aca="false">L69+M69</f>
        <v>10593000</v>
      </c>
    </row>
    <row r="70" customFormat="false" ht="19.5" hidden="false" customHeight="true" outlineLevel="0" collapsed="false">
      <c r="A70" s="68" t="s">
        <v>522</v>
      </c>
      <c r="B70" s="69" t="s">
        <v>523</v>
      </c>
      <c r="C70" s="70" t="s">
        <v>65</v>
      </c>
      <c r="D70" s="26" t="n">
        <v>2</v>
      </c>
      <c r="E70" s="27" t="n">
        <v>0</v>
      </c>
      <c r="F70" s="27" t="n">
        <v>800000</v>
      </c>
      <c r="G70" s="71" t="str">
        <f aca="false">IF(E70=0,"",D70*E70)</f>
        <v/>
      </c>
      <c r="H70" s="71" t="n">
        <f aca="false">IF(F70=0,"",D70*F70)</f>
        <v>1600000</v>
      </c>
      <c r="I70" s="71" t="n">
        <f aca="false">IFERROR(D70*E70,0)+IFERROR(D70*F70,0)</f>
        <v>1600000</v>
      </c>
      <c r="J70" s="29" t="n">
        <v>0.1</v>
      </c>
      <c r="K70" s="71" t="n">
        <f aca="false">I70*J70</f>
        <v>160000</v>
      </c>
      <c r="L70" s="71" t="n">
        <f aca="false">I70+K70</f>
        <v>1760000</v>
      </c>
      <c r="M70" s="71" t="n">
        <f aca="false">L70*0.07</f>
        <v>123200</v>
      </c>
      <c r="N70" s="71" t="n">
        <f aca="false">L70+M70</f>
        <v>1883200</v>
      </c>
    </row>
    <row r="71" customFormat="false" ht="19.5" hidden="false" customHeight="true" outlineLevel="0" collapsed="false">
      <c r="A71" s="23" t="s">
        <v>524</v>
      </c>
      <c r="B71" s="24" t="s">
        <v>525</v>
      </c>
      <c r="C71" s="25" t="s">
        <v>65</v>
      </c>
      <c r="D71" s="26" t="n">
        <v>4</v>
      </c>
      <c r="E71" s="27" t="n">
        <v>0</v>
      </c>
      <c r="F71" s="27" t="n">
        <v>250000</v>
      </c>
      <c r="G71" s="28" t="str">
        <f aca="false">IF(E71=0,"",D71*E71)</f>
        <v/>
      </c>
      <c r="H71" s="28" t="n">
        <f aca="false">IF(F71=0,"",D71*F71)</f>
        <v>1000000</v>
      </c>
      <c r="I71" s="28" t="n">
        <f aca="false">IFERROR(D71*E71,0)+IFERROR(D71*F71,0)</f>
        <v>1000000</v>
      </c>
      <c r="J71" s="29" t="n">
        <v>0.1</v>
      </c>
      <c r="K71" s="28" t="n">
        <f aca="false">I71*J71</f>
        <v>100000</v>
      </c>
      <c r="L71" s="28" t="n">
        <f aca="false">I71+K71</f>
        <v>1100000</v>
      </c>
      <c r="M71" s="28" t="n">
        <f aca="false">L71*0.07</f>
        <v>77000</v>
      </c>
      <c r="N71" s="28" t="n">
        <f aca="false">L71+M71</f>
        <v>1177000</v>
      </c>
    </row>
    <row r="72" customFormat="false" ht="19.5" hidden="false" customHeight="true" outlineLevel="0" collapsed="false">
      <c r="A72" s="68" t="s">
        <v>526</v>
      </c>
      <c r="B72" s="69" t="s">
        <v>527</v>
      </c>
      <c r="C72" s="70" t="s">
        <v>65</v>
      </c>
      <c r="D72" s="26" t="n">
        <v>60</v>
      </c>
      <c r="E72" s="27" t="n">
        <v>0</v>
      </c>
      <c r="F72" s="27" t="n">
        <v>25000</v>
      </c>
      <c r="G72" s="71" t="str">
        <f aca="false">IF(E72=0,"",D72*E72)</f>
        <v/>
      </c>
      <c r="H72" s="71" t="n">
        <f aca="false">IF(F72=0,"",D72*F72)</f>
        <v>1500000</v>
      </c>
      <c r="I72" s="71" t="n">
        <f aca="false">IFERROR(D72*E72,0)+IFERROR(D72*F72,0)</f>
        <v>1500000</v>
      </c>
      <c r="J72" s="29" t="n">
        <v>0.1</v>
      </c>
      <c r="K72" s="71" t="n">
        <f aca="false">I72*J72</f>
        <v>150000</v>
      </c>
      <c r="L72" s="71" t="n">
        <f aca="false">I72+K72</f>
        <v>1650000</v>
      </c>
      <c r="M72" s="71" t="n">
        <f aca="false">L72*0.07</f>
        <v>115500</v>
      </c>
      <c r="N72" s="71" t="n">
        <f aca="false">L72+M72</f>
        <v>1765500</v>
      </c>
    </row>
    <row r="73" customFormat="false" ht="19.5" hidden="false" customHeight="true" outlineLevel="0" collapsed="false">
      <c r="A73" s="23" t="s">
        <v>528</v>
      </c>
      <c r="B73" s="24" t="s">
        <v>529</v>
      </c>
      <c r="C73" s="25" t="s">
        <v>82</v>
      </c>
      <c r="D73" s="26" t="n">
        <v>500</v>
      </c>
      <c r="E73" s="27" t="n">
        <v>0</v>
      </c>
      <c r="F73" s="27" t="n">
        <v>1800</v>
      </c>
      <c r="G73" s="28" t="str">
        <f aca="false">IF(E73=0,"",D73*E73)</f>
        <v/>
      </c>
      <c r="H73" s="28" t="n">
        <f aca="false">IF(F73=0,"",D73*F73)</f>
        <v>900000</v>
      </c>
      <c r="I73" s="28" t="n">
        <f aca="false">IFERROR(D73*E73,0)+IFERROR(D73*F73,0)</f>
        <v>900000</v>
      </c>
      <c r="J73" s="29" t="n">
        <v>0.1</v>
      </c>
      <c r="K73" s="28" t="n">
        <f aca="false">I73*J73</f>
        <v>90000</v>
      </c>
      <c r="L73" s="28" t="n">
        <f aca="false">I73+K73</f>
        <v>990000</v>
      </c>
      <c r="M73" s="28" t="n">
        <f aca="false">L73*0.07</f>
        <v>69300</v>
      </c>
      <c r="N73" s="28" t="n">
        <f aca="false">L73+M73</f>
        <v>1059300</v>
      </c>
    </row>
    <row r="74" customFormat="false" ht="19.5" hidden="false" customHeight="true" outlineLevel="0" collapsed="false">
      <c r="A74" s="68" t="s">
        <v>530</v>
      </c>
      <c r="B74" s="69" t="s">
        <v>531</v>
      </c>
      <c r="C74" s="70" t="s">
        <v>82</v>
      </c>
      <c r="D74" s="26" t="n">
        <v>2000</v>
      </c>
      <c r="E74" s="27" t="n">
        <v>0</v>
      </c>
      <c r="F74" s="27" t="n">
        <v>600</v>
      </c>
      <c r="G74" s="71" t="str">
        <f aca="false">IF(E74=0,"",D74*E74)</f>
        <v/>
      </c>
      <c r="H74" s="71" t="n">
        <f aca="false">IF(F74=0,"",D74*F74)</f>
        <v>1200000</v>
      </c>
      <c r="I74" s="71" t="n">
        <f aca="false">IFERROR(D74*E74,0)+IFERROR(D74*F74,0)</f>
        <v>1200000</v>
      </c>
      <c r="J74" s="29" t="n">
        <v>0.1</v>
      </c>
      <c r="K74" s="71" t="n">
        <f aca="false">I74*J74</f>
        <v>120000</v>
      </c>
      <c r="L74" s="71" t="n">
        <f aca="false">I74+K74</f>
        <v>1320000</v>
      </c>
      <c r="M74" s="71" t="n">
        <f aca="false">L74*0.07</f>
        <v>92400</v>
      </c>
      <c r="N74" s="71" t="n">
        <f aca="false">L74+M74</f>
        <v>1412400</v>
      </c>
    </row>
    <row r="75" customFormat="false" ht="19.5" hidden="false" customHeight="true" outlineLevel="0" collapsed="false">
      <c r="A75" s="23" t="s">
        <v>532</v>
      </c>
      <c r="B75" s="24" t="s">
        <v>533</v>
      </c>
      <c r="C75" s="25" t="s">
        <v>91</v>
      </c>
      <c r="D75" s="26" t="n">
        <v>3000</v>
      </c>
      <c r="E75" s="27" t="n">
        <v>0</v>
      </c>
      <c r="F75" s="27" t="n">
        <v>1200</v>
      </c>
      <c r="G75" s="28" t="str">
        <f aca="false">IF(E75=0,"",D75*E75)</f>
        <v/>
      </c>
      <c r="H75" s="28" t="n">
        <f aca="false">IF(F75=0,"",D75*F75)</f>
        <v>3600000</v>
      </c>
      <c r="I75" s="28" t="n">
        <f aca="false">IFERROR(D75*E75,0)+IFERROR(D75*F75,0)</f>
        <v>3600000</v>
      </c>
      <c r="J75" s="29" t="n">
        <v>0.1</v>
      </c>
      <c r="K75" s="28" t="n">
        <f aca="false">I75*J75</f>
        <v>360000</v>
      </c>
      <c r="L75" s="28" t="n">
        <f aca="false">I75+K75</f>
        <v>3960000</v>
      </c>
      <c r="M75" s="28" t="n">
        <f aca="false">L75*0.07</f>
        <v>277200</v>
      </c>
      <c r="N75" s="28" t="n">
        <f aca="false">L75+M75</f>
        <v>4237200</v>
      </c>
    </row>
    <row r="76" customFormat="false" ht="19.5" hidden="false" customHeight="true" outlineLevel="0" collapsed="false">
      <c r="A76" s="68" t="s">
        <v>534</v>
      </c>
      <c r="B76" s="69" t="s">
        <v>535</v>
      </c>
      <c r="C76" s="70" t="s">
        <v>65</v>
      </c>
      <c r="D76" s="26" t="n">
        <v>1</v>
      </c>
      <c r="E76" s="27" t="n">
        <v>300000</v>
      </c>
      <c r="F76" s="27" t="n">
        <v>0</v>
      </c>
      <c r="G76" s="71" t="n">
        <f aca="false">IF(E76=0,"",D76*E76)</f>
        <v>300000</v>
      </c>
      <c r="H76" s="71" t="str">
        <f aca="false">IF(F76=0,"",D76*F76)</f>
        <v/>
      </c>
      <c r="I76" s="71" t="n">
        <f aca="false">IFERROR(D76*E76,0)+IFERROR(D76*F76,0)</f>
        <v>300000</v>
      </c>
      <c r="J76" s="29" t="n">
        <v>0.1</v>
      </c>
      <c r="K76" s="71" t="n">
        <f aca="false">I76*J76</f>
        <v>30000</v>
      </c>
      <c r="L76" s="71" t="n">
        <f aca="false">I76+K76</f>
        <v>330000</v>
      </c>
      <c r="M76" s="71" t="n">
        <f aca="false">L76*0.07</f>
        <v>23100</v>
      </c>
      <c r="N76" s="71" t="n">
        <f aca="false">L76+M76</f>
        <v>353100</v>
      </c>
    </row>
    <row r="77" customFormat="false" ht="21.75" hidden="false" customHeight="true" outlineLevel="0" collapsed="false">
      <c r="A77" s="72" t="s">
        <v>536</v>
      </c>
      <c r="B77" s="72"/>
      <c r="C77" s="72"/>
      <c r="D77" s="73" t="n">
        <f aca="false">SUMPRODUCT((ISNUMBER(D69:D76))*D69:D76)</f>
        <v>5569</v>
      </c>
      <c r="E77" s="74"/>
      <c r="F77" s="74"/>
      <c r="G77" s="75" t="e">
        <f aca="false">SUMPRODUCT((ISNUMBER(G69:G76))*G69:G76)</f>
        <v>#VALUE!</v>
      </c>
      <c r="H77" s="75" t="e">
        <f aca="false">SUMPRODUCT((ISNUMBER(H69:H76))*H69:H76)</f>
        <v>#VALUE!</v>
      </c>
      <c r="I77" s="75" t="n">
        <f aca="false">SUM(I69:I76)</f>
        <v>19100000</v>
      </c>
      <c r="J77" s="74"/>
      <c r="K77" s="75" t="n">
        <f aca="false">SUM(K69:K76)</f>
        <v>1910000</v>
      </c>
      <c r="L77" s="75" t="n">
        <f aca="false">SUM(L69:L76)</f>
        <v>21010000</v>
      </c>
      <c r="M77" s="75" t="n">
        <f aca="false">SUM(M69:M76)</f>
        <v>1470700</v>
      </c>
      <c r="N77" s="38" t="n">
        <f aca="false">SUM(N69:N76)</f>
        <v>22480700</v>
      </c>
    </row>
    <row r="78" customFormat="false" ht="6" hidden="false" customHeight="true" outlineLevel="0" collapsed="false"/>
    <row r="79" customFormat="false" ht="19.5" hidden="false" customHeight="true" outlineLevel="0" collapsed="false">
      <c r="A79" s="67" t="s">
        <v>537</v>
      </c>
      <c r="B79" s="67"/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</row>
    <row r="80" customFormat="false" ht="19.5" hidden="false" customHeight="true" outlineLevel="0" collapsed="false">
      <c r="A80" s="23" t="s">
        <v>538</v>
      </c>
      <c r="B80" s="24" t="s">
        <v>539</v>
      </c>
      <c r="C80" s="25" t="s">
        <v>502</v>
      </c>
      <c r="D80" s="26" t="n">
        <v>60</v>
      </c>
      <c r="E80" s="27" t="n">
        <v>0</v>
      </c>
      <c r="F80" s="27" t="n">
        <v>6500</v>
      </c>
      <c r="G80" s="28" t="str">
        <f aca="false">IF(E80=0,"",D80*E80)</f>
        <v/>
      </c>
      <c r="H80" s="28" t="n">
        <f aca="false">IF(F80=0,"",D80*F80)</f>
        <v>390000</v>
      </c>
      <c r="I80" s="28" t="n">
        <f aca="false">IFERROR(D80*E80,0)+IFERROR(D80*F80,0)</f>
        <v>390000</v>
      </c>
      <c r="J80" s="29" t="n">
        <v>0.1</v>
      </c>
      <c r="K80" s="28" t="n">
        <f aca="false">I80*J80</f>
        <v>39000</v>
      </c>
      <c r="L80" s="28" t="n">
        <f aca="false">I80+K80</f>
        <v>429000</v>
      </c>
      <c r="M80" s="28" t="n">
        <f aca="false">L80*0.07</f>
        <v>30030</v>
      </c>
      <c r="N80" s="28" t="n">
        <f aca="false">L80+M80</f>
        <v>459030</v>
      </c>
    </row>
    <row r="81" customFormat="false" ht="19.5" hidden="false" customHeight="true" outlineLevel="0" collapsed="false">
      <c r="A81" s="68" t="s">
        <v>540</v>
      </c>
      <c r="B81" s="69" t="s">
        <v>541</v>
      </c>
      <c r="C81" s="70" t="s">
        <v>502</v>
      </c>
      <c r="D81" s="26" t="n">
        <v>8</v>
      </c>
      <c r="E81" s="27" t="n">
        <v>0</v>
      </c>
      <c r="F81" s="27" t="n">
        <v>18000</v>
      </c>
      <c r="G81" s="71" t="str">
        <f aca="false">IF(E81=0,"",D81*E81)</f>
        <v/>
      </c>
      <c r="H81" s="71" t="n">
        <f aca="false">IF(F81=0,"",D81*F81)</f>
        <v>144000</v>
      </c>
      <c r="I81" s="71" t="n">
        <f aca="false">IFERROR(D81*E81,0)+IFERROR(D81*F81,0)</f>
        <v>144000</v>
      </c>
      <c r="J81" s="29" t="n">
        <v>0.1</v>
      </c>
      <c r="K81" s="71" t="n">
        <f aca="false">I81*J81</f>
        <v>14400</v>
      </c>
      <c r="L81" s="71" t="n">
        <f aca="false">I81+K81</f>
        <v>158400</v>
      </c>
      <c r="M81" s="71" t="n">
        <f aca="false">L81*0.07</f>
        <v>11088</v>
      </c>
      <c r="N81" s="71" t="n">
        <f aca="false">L81+M81</f>
        <v>169488</v>
      </c>
    </row>
    <row r="82" customFormat="false" ht="19.5" hidden="false" customHeight="true" outlineLevel="0" collapsed="false">
      <c r="A82" s="23" t="s">
        <v>542</v>
      </c>
      <c r="B82" s="24" t="s">
        <v>543</v>
      </c>
      <c r="C82" s="25" t="s">
        <v>65</v>
      </c>
      <c r="D82" s="26" t="n">
        <v>1</v>
      </c>
      <c r="E82" s="27" t="n">
        <v>0</v>
      </c>
      <c r="F82" s="27" t="n">
        <v>65000</v>
      </c>
      <c r="G82" s="28" t="str">
        <f aca="false">IF(E82=0,"",D82*E82)</f>
        <v/>
      </c>
      <c r="H82" s="28" t="n">
        <f aca="false">IF(F82=0,"",D82*F82)</f>
        <v>65000</v>
      </c>
      <c r="I82" s="28" t="n">
        <f aca="false">IFERROR(D82*E82,0)+IFERROR(D82*F82,0)</f>
        <v>65000</v>
      </c>
      <c r="J82" s="29" t="n">
        <v>0.1</v>
      </c>
      <c r="K82" s="28" t="n">
        <f aca="false">I82*J82</f>
        <v>6500</v>
      </c>
      <c r="L82" s="28" t="n">
        <f aca="false">I82+K82</f>
        <v>71500</v>
      </c>
      <c r="M82" s="28" t="n">
        <f aca="false">L82*0.07</f>
        <v>5005</v>
      </c>
      <c r="N82" s="28" t="n">
        <f aca="false">L82+M82</f>
        <v>76505</v>
      </c>
    </row>
    <row r="83" customFormat="false" ht="19.5" hidden="false" customHeight="true" outlineLevel="0" collapsed="false">
      <c r="A83" s="68" t="s">
        <v>544</v>
      </c>
      <c r="B83" s="69" t="s">
        <v>545</v>
      </c>
      <c r="C83" s="70" t="s">
        <v>65</v>
      </c>
      <c r="D83" s="26" t="n">
        <v>1</v>
      </c>
      <c r="E83" s="27" t="n">
        <v>0</v>
      </c>
      <c r="F83" s="27" t="n">
        <v>180000</v>
      </c>
      <c r="G83" s="71" t="str">
        <f aca="false">IF(E83=0,"",D83*E83)</f>
        <v/>
      </c>
      <c r="H83" s="71" t="n">
        <f aca="false">IF(F83=0,"",D83*F83)</f>
        <v>180000</v>
      </c>
      <c r="I83" s="71" t="n">
        <f aca="false">IFERROR(D83*E83,0)+IFERROR(D83*F83,0)</f>
        <v>180000</v>
      </c>
      <c r="J83" s="29" t="n">
        <v>0.1</v>
      </c>
      <c r="K83" s="71" t="n">
        <f aca="false">I83*J83</f>
        <v>18000</v>
      </c>
      <c r="L83" s="71" t="n">
        <f aca="false">I83+K83</f>
        <v>198000</v>
      </c>
      <c r="M83" s="71" t="n">
        <f aca="false">L83*0.07</f>
        <v>13860</v>
      </c>
      <c r="N83" s="71" t="n">
        <f aca="false">L83+M83</f>
        <v>211860</v>
      </c>
    </row>
    <row r="84" customFormat="false" ht="19.5" hidden="false" customHeight="true" outlineLevel="0" collapsed="false">
      <c r="A84" s="23" t="s">
        <v>546</v>
      </c>
      <c r="B84" s="24" t="s">
        <v>547</v>
      </c>
      <c r="C84" s="25" t="s">
        <v>65</v>
      </c>
      <c r="D84" s="26" t="n">
        <v>16</v>
      </c>
      <c r="E84" s="27" t="n">
        <v>0</v>
      </c>
      <c r="F84" s="27" t="n">
        <v>18000</v>
      </c>
      <c r="G84" s="28" t="str">
        <f aca="false">IF(E84=0,"",D84*E84)</f>
        <v/>
      </c>
      <c r="H84" s="28" t="n">
        <f aca="false">IF(F84=0,"",D84*F84)</f>
        <v>288000</v>
      </c>
      <c r="I84" s="28" t="n">
        <f aca="false">IFERROR(D84*E84,0)+IFERROR(D84*F84,0)</f>
        <v>288000</v>
      </c>
      <c r="J84" s="29" t="n">
        <v>0.1</v>
      </c>
      <c r="K84" s="28" t="n">
        <f aca="false">I84*J84</f>
        <v>28800</v>
      </c>
      <c r="L84" s="28" t="n">
        <f aca="false">I84+K84</f>
        <v>316800</v>
      </c>
      <c r="M84" s="28" t="n">
        <f aca="false">L84*0.07</f>
        <v>22176</v>
      </c>
      <c r="N84" s="28" t="n">
        <f aca="false">L84+M84</f>
        <v>338976</v>
      </c>
    </row>
    <row r="85" customFormat="false" ht="19.5" hidden="false" customHeight="true" outlineLevel="0" collapsed="false">
      <c r="A85" s="68" t="s">
        <v>548</v>
      </c>
      <c r="B85" s="69" t="s">
        <v>549</v>
      </c>
      <c r="C85" s="70" t="s">
        <v>82</v>
      </c>
      <c r="D85" s="26" t="n">
        <v>2000</v>
      </c>
      <c r="E85" s="27" t="n">
        <v>0</v>
      </c>
      <c r="F85" s="27" t="n">
        <v>25</v>
      </c>
      <c r="G85" s="71" t="str">
        <f aca="false">IF(E85=0,"",D85*E85)</f>
        <v/>
      </c>
      <c r="H85" s="71" t="n">
        <f aca="false">IF(F85=0,"",D85*F85)</f>
        <v>50000</v>
      </c>
      <c r="I85" s="71" t="n">
        <f aca="false">IFERROR(D85*E85,0)+IFERROR(D85*F85,0)</f>
        <v>50000</v>
      </c>
      <c r="J85" s="29" t="n">
        <v>0.1</v>
      </c>
      <c r="K85" s="71" t="n">
        <f aca="false">I85*J85</f>
        <v>5000</v>
      </c>
      <c r="L85" s="71" t="n">
        <f aca="false">I85+K85</f>
        <v>55000</v>
      </c>
      <c r="M85" s="71" t="n">
        <f aca="false">L85*0.07</f>
        <v>3850</v>
      </c>
      <c r="N85" s="71" t="n">
        <f aca="false">L85+M85</f>
        <v>58850</v>
      </c>
    </row>
    <row r="86" customFormat="false" ht="19.5" hidden="false" customHeight="true" outlineLevel="0" collapsed="false">
      <c r="A86" s="23" t="s">
        <v>550</v>
      </c>
      <c r="B86" s="24" t="s">
        <v>551</v>
      </c>
      <c r="C86" s="25" t="s">
        <v>65</v>
      </c>
      <c r="D86" s="26" t="n">
        <v>1</v>
      </c>
      <c r="E86" s="27" t="n">
        <v>80000</v>
      </c>
      <c r="F86" s="27" t="n">
        <v>0</v>
      </c>
      <c r="G86" s="28" t="n">
        <f aca="false">IF(E86=0,"",D86*E86)</f>
        <v>80000</v>
      </c>
      <c r="H86" s="28" t="str">
        <f aca="false">IF(F86=0,"",D86*F86)</f>
        <v/>
      </c>
      <c r="I86" s="28" t="n">
        <f aca="false">IFERROR(D86*E86,0)+IFERROR(D86*F86,0)</f>
        <v>80000</v>
      </c>
      <c r="J86" s="29" t="n">
        <v>0.1</v>
      </c>
      <c r="K86" s="28" t="n">
        <f aca="false">I86*J86</f>
        <v>8000</v>
      </c>
      <c r="L86" s="28" t="n">
        <f aca="false">I86+K86</f>
        <v>88000</v>
      </c>
      <c r="M86" s="28" t="n">
        <f aca="false">L86*0.07</f>
        <v>6160</v>
      </c>
      <c r="N86" s="28" t="n">
        <f aca="false">L86+M86</f>
        <v>94160</v>
      </c>
    </row>
    <row r="87" customFormat="false" ht="21.75" hidden="false" customHeight="true" outlineLevel="0" collapsed="false">
      <c r="A87" s="72" t="s">
        <v>552</v>
      </c>
      <c r="B87" s="72"/>
      <c r="C87" s="72"/>
      <c r="D87" s="73" t="n">
        <f aca="false">SUMPRODUCT((ISNUMBER(D80:D86))*D80:D86)</f>
        <v>2087</v>
      </c>
      <c r="E87" s="74"/>
      <c r="F87" s="74"/>
      <c r="G87" s="75" t="e">
        <f aca="false">SUMPRODUCT((ISNUMBER(G80:G86))*G80:G86)</f>
        <v>#VALUE!</v>
      </c>
      <c r="H87" s="75" t="e">
        <f aca="false">SUMPRODUCT((ISNUMBER(H80:H86))*H80:H86)</f>
        <v>#VALUE!</v>
      </c>
      <c r="I87" s="75" t="n">
        <f aca="false">SUM(I80:I86)</f>
        <v>1197000</v>
      </c>
      <c r="J87" s="74"/>
      <c r="K87" s="75" t="n">
        <f aca="false">SUM(K80:K86)</f>
        <v>119700</v>
      </c>
      <c r="L87" s="75" t="n">
        <f aca="false">SUM(L80:L86)</f>
        <v>1316700</v>
      </c>
      <c r="M87" s="75" t="n">
        <f aca="false">SUM(M80:M86)</f>
        <v>92169</v>
      </c>
      <c r="N87" s="38" t="n">
        <f aca="false">SUM(N80:N86)</f>
        <v>1408869</v>
      </c>
    </row>
    <row r="88" customFormat="false" ht="6" hidden="false" customHeight="true" outlineLevel="0" collapsed="false"/>
    <row r="89" customFormat="false" ht="19.5" hidden="false" customHeight="true" outlineLevel="0" collapsed="false">
      <c r="A89" s="67" t="s">
        <v>553</v>
      </c>
      <c r="B89" s="67"/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7"/>
    </row>
    <row r="90" customFormat="false" ht="19.5" hidden="false" customHeight="true" outlineLevel="0" collapsed="false">
      <c r="A90" s="23" t="s">
        <v>554</v>
      </c>
      <c r="B90" s="24" t="s">
        <v>555</v>
      </c>
      <c r="C90" s="25" t="s">
        <v>65</v>
      </c>
      <c r="D90" s="26" t="n">
        <v>1</v>
      </c>
      <c r="E90" s="27" t="n">
        <v>0</v>
      </c>
      <c r="F90" s="27" t="n">
        <v>120000</v>
      </c>
      <c r="G90" s="28" t="str">
        <f aca="false">IF(E90=0,"",D90*E90)</f>
        <v/>
      </c>
      <c r="H90" s="28" t="n">
        <f aca="false">IF(F90=0,"",D90*F90)</f>
        <v>120000</v>
      </c>
      <c r="I90" s="28" t="n">
        <f aca="false">IFERROR(D90*E90,0)+IFERROR(D90*F90,0)</f>
        <v>120000</v>
      </c>
      <c r="J90" s="29" t="n">
        <v>0.1</v>
      </c>
      <c r="K90" s="28" t="n">
        <f aca="false">I90*J90</f>
        <v>12000</v>
      </c>
      <c r="L90" s="28" t="n">
        <f aca="false">I90+K90</f>
        <v>132000</v>
      </c>
      <c r="M90" s="28" t="n">
        <f aca="false">L90*0.07</f>
        <v>9240</v>
      </c>
      <c r="N90" s="28" t="n">
        <f aca="false">L90+M90</f>
        <v>141240</v>
      </c>
    </row>
    <row r="91" customFormat="false" ht="19.5" hidden="false" customHeight="true" outlineLevel="0" collapsed="false">
      <c r="A91" s="68" t="s">
        <v>556</v>
      </c>
      <c r="B91" s="69" t="s">
        <v>557</v>
      </c>
      <c r="C91" s="70" t="s">
        <v>65</v>
      </c>
      <c r="D91" s="26" t="n">
        <v>8</v>
      </c>
      <c r="E91" s="27" t="n">
        <v>0</v>
      </c>
      <c r="F91" s="27" t="n">
        <v>35000</v>
      </c>
      <c r="G91" s="71" t="str">
        <f aca="false">IF(E91=0,"",D91*E91)</f>
        <v/>
      </c>
      <c r="H91" s="71" t="n">
        <f aca="false">IF(F91=0,"",D91*F91)</f>
        <v>280000</v>
      </c>
      <c r="I91" s="71" t="n">
        <f aca="false">IFERROR(D91*E91,0)+IFERROR(D91*F91,0)</f>
        <v>280000</v>
      </c>
      <c r="J91" s="29" t="n">
        <v>0.1</v>
      </c>
      <c r="K91" s="71" t="n">
        <f aca="false">I91*J91</f>
        <v>28000</v>
      </c>
      <c r="L91" s="71" t="n">
        <f aca="false">I91+K91</f>
        <v>308000</v>
      </c>
      <c r="M91" s="71" t="n">
        <f aca="false">L91*0.07</f>
        <v>21560</v>
      </c>
      <c r="N91" s="71" t="n">
        <f aca="false">L91+M91</f>
        <v>329560</v>
      </c>
    </row>
    <row r="92" customFormat="false" ht="19.5" hidden="false" customHeight="true" outlineLevel="0" collapsed="false">
      <c r="A92" s="23" t="s">
        <v>558</v>
      </c>
      <c r="B92" s="24" t="s">
        <v>559</v>
      </c>
      <c r="C92" s="25" t="s">
        <v>502</v>
      </c>
      <c r="D92" s="26" t="n">
        <v>60</v>
      </c>
      <c r="E92" s="27" t="n">
        <v>0</v>
      </c>
      <c r="F92" s="27" t="n">
        <v>8000</v>
      </c>
      <c r="G92" s="28" t="str">
        <f aca="false">IF(E92=0,"",D92*E92)</f>
        <v/>
      </c>
      <c r="H92" s="28" t="n">
        <f aca="false">IF(F92=0,"",D92*F92)</f>
        <v>480000</v>
      </c>
      <c r="I92" s="28" t="n">
        <f aca="false">IFERROR(D92*E92,0)+IFERROR(D92*F92,0)</f>
        <v>480000</v>
      </c>
      <c r="J92" s="29" t="n">
        <v>0.1</v>
      </c>
      <c r="K92" s="28" t="n">
        <f aca="false">I92*J92</f>
        <v>48000</v>
      </c>
      <c r="L92" s="28" t="n">
        <f aca="false">I92+K92</f>
        <v>528000</v>
      </c>
      <c r="M92" s="28" t="n">
        <f aca="false">L92*0.07</f>
        <v>36960</v>
      </c>
      <c r="N92" s="28" t="n">
        <f aca="false">L92+M92</f>
        <v>564960</v>
      </c>
    </row>
    <row r="93" customFormat="false" ht="19.5" hidden="false" customHeight="true" outlineLevel="0" collapsed="false">
      <c r="A93" s="68" t="s">
        <v>560</v>
      </c>
      <c r="B93" s="69" t="s">
        <v>561</v>
      </c>
      <c r="C93" s="70" t="s">
        <v>65</v>
      </c>
      <c r="D93" s="26" t="n">
        <v>1</v>
      </c>
      <c r="E93" s="27" t="n">
        <v>0</v>
      </c>
      <c r="F93" s="27" t="n">
        <v>180000</v>
      </c>
      <c r="G93" s="71" t="str">
        <f aca="false">IF(E93=0,"",D93*E93)</f>
        <v/>
      </c>
      <c r="H93" s="71" t="n">
        <f aca="false">IF(F93=0,"",D93*F93)</f>
        <v>180000</v>
      </c>
      <c r="I93" s="71" t="n">
        <f aca="false">IFERROR(D93*E93,0)+IFERROR(D93*F93,0)</f>
        <v>180000</v>
      </c>
      <c r="J93" s="29" t="n">
        <v>0.1</v>
      </c>
      <c r="K93" s="71" t="n">
        <f aca="false">I93*J93</f>
        <v>18000</v>
      </c>
      <c r="L93" s="71" t="n">
        <f aca="false">I93+K93</f>
        <v>198000</v>
      </c>
      <c r="M93" s="71" t="n">
        <f aca="false">L93*0.07</f>
        <v>13860</v>
      </c>
      <c r="N93" s="71" t="n">
        <f aca="false">L93+M93</f>
        <v>211860</v>
      </c>
    </row>
    <row r="94" customFormat="false" ht="19.5" hidden="false" customHeight="true" outlineLevel="0" collapsed="false">
      <c r="A94" s="23" t="s">
        <v>562</v>
      </c>
      <c r="B94" s="24" t="s">
        <v>563</v>
      </c>
      <c r="C94" s="25" t="s">
        <v>65</v>
      </c>
      <c r="D94" s="26" t="n">
        <v>1</v>
      </c>
      <c r="E94" s="27" t="n">
        <v>0</v>
      </c>
      <c r="F94" s="27" t="n">
        <v>500000</v>
      </c>
      <c r="G94" s="28" t="str">
        <f aca="false">IF(E94=0,"",D94*E94)</f>
        <v/>
      </c>
      <c r="H94" s="28" t="n">
        <f aca="false">IF(F94=0,"",D94*F94)</f>
        <v>500000</v>
      </c>
      <c r="I94" s="28" t="n">
        <f aca="false">IFERROR(D94*E94,0)+IFERROR(D94*F94,0)</f>
        <v>500000</v>
      </c>
      <c r="J94" s="29" t="n">
        <v>0.1</v>
      </c>
      <c r="K94" s="28" t="n">
        <f aca="false">I94*J94</f>
        <v>50000</v>
      </c>
      <c r="L94" s="28" t="n">
        <f aca="false">I94+K94</f>
        <v>550000</v>
      </c>
      <c r="M94" s="28" t="n">
        <f aca="false">L94*0.07</f>
        <v>38500</v>
      </c>
      <c r="N94" s="28" t="n">
        <f aca="false">L94+M94</f>
        <v>588500</v>
      </c>
    </row>
    <row r="95" customFormat="false" ht="19.5" hidden="false" customHeight="true" outlineLevel="0" collapsed="false">
      <c r="A95" s="68" t="s">
        <v>564</v>
      </c>
      <c r="B95" s="69" t="s">
        <v>565</v>
      </c>
      <c r="C95" s="70" t="s">
        <v>65</v>
      </c>
      <c r="D95" s="26" t="n">
        <v>1</v>
      </c>
      <c r="E95" s="27" t="n">
        <v>120000</v>
      </c>
      <c r="F95" s="27" t="n">
        <v>0</v>
      </c>
      <c r="G95" s="71" t="n">
        <f aca="false">IF(E95=0,"",D95*E95)</f>
        <v>120000</v>
      </c>
      <c r="H95" s="71" t="str">
        <f aca="false">IF(F95=0,"",D95*F95)</f>
        <v/>
      </c>
      <c r="I95" s="71" t="n">
        <f aca="false">IFERROR(D95*E95,0)+IFERROR(D95*F95,0)</f>
        <v>120000</v>
      </c>
      <c r="J95" s="29" t="n">
        <v>0.1</v>
      </c>
      <c r="K95" s="71" t="n">
        <f aca="false">I95*J95</f>
        <v>12000</v>
      </c>
      <c r="L95" s="71" t="n">
        <f aca="false">I95+K95</f>
        <v>132000</v>
      </c>
      <c r="M95" s="71" t="n">
        <f aca="false">L95*0.07</f>
        <v>9240</v>
      </c>
      <c r="N95" s="71" t="n">
        <f aca="false">L95+M95</f>
        <v>141240</v>
      </c>
    </row>
    <row r="96" customFormat="false" ht="21.75" hidden="false" customHeight="true" outlineLevel="0" collapsed="false">
      <c r="A96" s="72" t="s">
        <v>566</v>
      </c>
      <c r="B96" s="72"/>
      <c r="C96" s="72"/>
      <c r="D96" s="73" t="n">
        <f aca="false">SUMPRODUCT((ISNUMBER(D90:D95))*D90:D95)</f>
        <v>72</v>
      </c>
      <c r="E96" s="74"/>
      <c r="F96" s="74"/>
      <c r="G96" s="75" t="e">
        <f aca="false">SUMPRODUCT((ISNUMBER(G90:G95))*G90:G95)</f>
        <v>#VALUE!</v>
      </c>
      <c r="H96" s="75" t="e">
        <f aca="false">SUMPRODUCT((ISNUMBER(H90:H95))*H90:H95)</f>
        <v>#VALUE!</v>
      </c>
      <c r="I96" s="75" t="n">
        <f aca="false">SUM(I90:I95)</f>
        <v>1680000</v>
      </c>
      <c r="J96" s="74"/>
      <c r="K96" s="75" t="n">
        <f aca="false">SUM(K90:K95)</f>
        <v>168000</v>
      </c>
      <c r="L96" s="75" t="n">
        <f aca="false">SUM(L90:L95)</f>
        <v>1848000</v>
      </c>
      <c r="M96" s="75" t="n">
        <f aca="false">SUM(M90:M95)</f>
        <v>129360</v>
      </c>
      <c r="N96" s="38" t="n">
        <f aca="false">SUM(N90:N95)</f>
        <v>1977360</v>
      </c>
    </row>
    <row r="97" customFormat="false" ht="6" hidden="false" customHeight="true" outlineLevel="0" collapsed="false"/>
    <row r="98" customFormat="false" ht="19.5" hidden="false" customHeight="true" outlineLevel="0" collapsed="false">
      <c r="A98" s="67" t="s">
        <v>567</v>
      </c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</row>
    <row r="99" customFormat="false" ht="19.5" hidden="false" customHeight="true" outlineLevel="0" collapsed="false">
      <c r="A99" s="23" t="s">
        <v>568</v>
      </c>
      <c r="B99" s="24" t="s">
        <v>569</v>
      </c>
      <c r="C99" s="25" t="s">
        <v>65</v>
      </c>
      <c r="D99" s="26" t="n">
        <v>1</v>
      </c>
      <c r="E99" s="27" t="n">
        <v>0</v>
      </c>
      <c r="F99" s="27" t="n">
        <v>1800000</v>
      </c>
      <c r="G99" s="28" t="str">
        <f aca="false">IF(E99=0,"",D99*E99)</f>
        <v/>
      </c>
      <c r="H99" s="28" t="n">
        <f aca="false">IF(F99=0,"",D99*F99)</f>
        <v>1800000</v>
      </c>
      <c r="I99" s="28" t="n">
        <f aca="false">IFERROR(D99*E99,0)+IFERROR(D99*F99,0)</f>
        <v>1800000</v>
      </c>
      <c r="J99" s="29" t="n">
        <v>0.1</v>
      </c>
      <c r="K99" s="28" t="n">
        <f aca="false">I99*J99</f>
        <v>180000</v>
      </c>
      <c r="L99" s="28" t="n">
        <f aca="false">I99+K99</f>
        <v>1980000</v>
      </c>
      <c r="M99" s="28" t="n">
        <f aca="false">L99*0.07</f>
        <v>138600</v>
      </c>
      <c r="N99" s="28" t="n">
        <f aca="false">L99+M99</f>
        <v>2118600</v>
      </c>
    </row>
    <row r="100" customFormat="false" ht="19.5" hidden="false" customHeight="true" outlineLevel="0" collapsed="false">
      <c r="A100" s="68" t="s">
        <v>570</v>
      </c>
      <c r="B100" s="69" t="s">
        <v>571</v>
      </c>
      <c r="C100" s="70" t="s">
        <v>65</v>
      </c>
      <c r="D100" s="26" t="n">
        <v>1</v>
      </c>
      <c r="E100" s="27" t="n">
        <v>0</v>
      </c>
      <c r="F100" s="27" t="n">
        <v>1800000</v>
      </c>
      <c r="G100" s="71" t="str">
        <f aca="false">IF(E100=0,"",D100*E100)</f>
        <v/>
      </c>
      <c r="H100" s="71" t="n">
        <f aca="false">IF(F100=0,"",D100*F100)</f>
        <v>1800000</v>
      </c>
      <c r="I100" s="71" t="n">
        <f aca="false">IFERROR(D100*E100,0)+IFERROR(D100*F100,0)</f>
        <v>1800000</v>
      </c>
      <c r="J100" s="29" t="n">
        <v>0.1</v>
      </c>
      <c r="K100" s="71" t="n">
        <f aca="false">I100*J100</f>
        <v>180000</v>
      </c>
      <c r="L100" s="71" t="n">
        <f aca="false">I100+K100</f>
        <v>1980000</v>
      </c>
      <c r="M100" s="71" t="n">
        <f aca="false">L100*0.07</f>
        <v>138600</v>
      </c>
      <c r="N100" s="71" t="n">
        <f aca="false">L100+M100</f>
        <v>2118600</v>
      </c>
    </row>
    <row r="101" customFormat="false" ht="19.5" hidden="false" customHeight="true" outlineLevel="0" collapsed="false">
      <c r="A101" s="23" t="s">
        <v>572</v>
      </c>
      <c r="B101" s="24" t="s">
        <v>573</v>
      </c>
      <c r="C101" s="25" t="s">
        <v>65</v>
      </c>
      <c r="D101" s="26" t="n">
        <v>1</v>
      </c>
      <c r="E101" s="27" t="n">
        <v>0</v>
      </c>
      <c r="F101" s="27" t="n">
        <v>180000</v>
      </c>
      <c r="G101" s="28" t="str">
        <f aca="false">IF(E101=0,"",D101*E101)</f>
        <v/>
      </c>
      <c r="H101" s="28" t="n">
        <f aca="false">IF(F101=0,"",D101*F101)</f>
        <v>180000</v>
      </c>
      <c r="I101" s="28" t="n">
        <f aca="false">IFERROR(D101*E101,0)+IFERROR(D101*F101,0)</f>
        <v>180000</v>
      </c>
      <c r="J101" s="29" t="n">
        <v>0.1</v>
      </c>
      <c r="K101" s="28" t="n">
        <f aca="false">I101*J101</f>
        <v>18000</v>
      </c>
      <c r="L101" s="28" t="n">
        <f aca="false">I101+K101</f>
        <v>198000</v>
      </c>
      <c r="M101" s="28" t="n">
        <f aca="false">L101*0.07</f>
        <v>13860</v>
      </c>
      <c r="N101" s="28" t="n">
        <f aca="false">L101+M101</f>
        <v>211860</v>
      </c>
    </row>
    <row r="102" customFormat="false" ht="19.5" hidden="false" customHeight="true" outlineLevel="0" collapsed="false">
      <c r="A102" s="68" t="s">
        <v>574</v>
      </c>
      <c r="B102" s="69" t="s">
        <v>575</v>
      </c>
      <c r="C102" s="70" t="s">
        <v>65</v>
      </c>
      <c r="D102" s="26" t="n">
        <v>2</v>
      </c>
      <c r="E102" s="27" t="n">
        <v>0</v>
      </c>
      <c r="F102" s="27" t="n">
        <v>280000</v>
      </c>
      <c r="G102" s="71" t="str">
        <f aca="false">IF(E102=0,"",D102*E102)</f>
        <v/>
      </c>
      <c r="H102" s="71" t="n">
        <f aca="false">IF(F102=0,"",D102*F102)</f>
        <v>560000</v>
      </c>
      <c r="I102" s="71" t="n">
        <f aca="false">IFERROR(D102*E102,0)+IFERROR(D102*F102,0)</f>
        <v>560000</v>
      </c>
      <c r="J102" s="29" t="n">
        <v>0.1</v>
      </c>
      <c r="K102" s="71" t="n">
        <f aca="false">I102*J102</f>
        <v>56000</v>
      </c>
      <c r="L102" s="71" t="n">
        <f aca="false">I102+K102</f>
        <v>616000</v>
      </c>
      <c r="M102" s="71" t="n">
        <f aca="false">L102*0.07</f>
        <v>43120</v>
      </c>
      <c r="N102" s="71" t="n">
        <f aca="false">L102+M102</f>
        <v>659120</v>
      </c>
    </row>
    <row r="103" customFormat="false" ht="19.5" hidden="false" customHeight="true" outlineLevel="0" collapsed="false">
      <c r="A103" s="23" t="s">
        <v>576</v>
      </c>
      <c r="B103" s="24" t="s">
        <v>577</v>
      </c>
      <c r="C103" s="25" t="s">
        <v>65</v>
      </c>
      <c r="D103" s="26" t="n">
        <v>1</v>
      </c>
      <c r="E103" s="27" t="n">
        <v>0</v>
      </c>
      <c r="F103" s="27" t="n">
        <v>35000</v>
      </c>
      <c r="G103" s="28" t="str">
        <f aca="false">IF(E103=0,"",D103*E103)</f>
        <v/>
      </c>
      <c r="H103" s="28" t="n">
        <f aca="false">IF(F103=0,"",D103*F103)</f>
        <v>35000</v>
      </c>
      <c r="I103" s="28" t="n">
        <f aca="false">IFERROR(D103*E103,0)+IFERROR(D103*F103,0)</f>
        <v>35000</v>
      </c>
      <c r="J103" s="29" t="n">
        <v>0.1</v>
      </c>
      <c r="K103" s="28" t="n">
        <f aca="false">I103*J103</f>
        <v>3500</v>
      </c>
      <c r="L103" s="28" t="n">
        <f aca="false">I103+K103</f>
        <v>38500</v>
      </c>
      <c r="M103" s="28" t="n">
        <f aca="false">L103*0.07</f>
        <v>2695</v>
      </c>
      <c r="N103" s="28" t="n">
        <f aca="false">L103+M103</f>
        <v>41195</v>
      </c>
    </row>
    <row r="104" customFormat="false" ht="19.5" hidden="false" customHeight="true" outlineLevel="0" collapsed="false">
      <c r="A104" s="68" t="s">
        <v>578</v>
      </c>
      <c r="B104" s="69" t="s">
        <v>579</v>
      </c>
      <c r="C104" s="70" t="s">
        <v>70</v>
      </c>
      <c r="D104" s="26" t="n">
        <v>1</v>
      </c>
      <c r="E104" s="27" t="n">
        <v>60000</v>
      </c>
      <c r="F104" s="27" t="n">
        <v>0</v>
      </c>
      <c r="G104" s="71" t="n">
        <f aca="false">IF(E104=0,"",D104*E104)</f>
        <v>60000</v>
      </c>
      <c r="H104" s="71" t="str">
        <f aca="false">IF(F104=0,"",D104*F104)</f>
        <v/>
      </c>
      <c r="I104" s="71" t="n">
        <f aca="false">IFERROR(D104*E104,0)+IFERROR(D104*F104,0)</f>
        <v>60000</v>
      </c>
      <c r="J104" s="29" t="n">
        <v>0.1</v>
      </c>
      <c r="K104" s="71" t="n">
        <f aca="false">I104*J104</f>
        <v>6000</v>
      </c>
      <c r="L104" s="71" t="n">
        <f aca="false">I104+K104</f>
        <v>66000</v>
      </c>
      <c r="M104" s="71" t="n">
        <f aca="false">L104*0.07</f>
        <v>4620</v>
      </c>
      <c r="N104" s="71" t="n">
        <f aca="false">L104+M104</f>
        <v>70620</v>
      </c>
    </row>
    <row r="105" customFormat="false" ht="21.75" hidden="false" customHeight="true" outlineLevel="0" collapsed="false">
      <c r="A105" s="72" t="s">
        <v>580</v>
      </c>
      <c r="B105" s="72"/>
      <c r="C105" s="72"/>
      <c r="D105" s="73" t="n">
        <f aca="false">SUMPRODUCT((ISNUMBER(D99:D104))*D99:D104)</f>
        <v>7</v>
      </c>
      <c r="E105" s="74"/>
      <c r="F105" s="74"/>
      <c r="G105" s="75" t="e">
        <f aca="false">SUMPRODUCT((ISNUMBER(G99:G104))*G99:G104)</f>
        <v>#VALUE!</v>
      </c>
      <c r="H105" s="75" t="e">
        <f aca="false">SUMPRODUCT((ISNUMBER(H99:H104))*H99:H104)</f>
        <v>#VALUE!</v>
      </c>
      <c r="I105" s="75" t="n">
        <f aca="false">SUM(I99:I104)</f>
        <v>4435000</v>
      </c>
      <c r="J105" s="74"/>
      <c r="K105" s="75" t="n">
        <f aca="false">SUM(K99:K104)</f>
        <v>443500</v>
      </c>
      <c r="L105" s="75" t="n">
        <f aca="false">SUM(L99:L104)</f>
        <v>4878500</v>
      </c>
      <c r="M105" s="75" t="n">
        <f aca="false">SUM(M99:M104)</f>
        <v>341495</v>
      </c>
      <c r="N105" s="38" t="n">
        <f aca="false">SUM(N99:N104)</f>
        <v>5219995</v>
      </c>
    </row>
    <row r="106" customFormat="false" ht="6" hidden="false" customHeight="true" outlineLevel="0" collapsed="false"/>
    <row r="107" customFormat="false" ht="25.5" hidden="false" customHeight="true" outlineLevel="0" collapsed="false">
      <c r="A107" s="76" t="s">
        <v>581</v>
      </c>
      <c r="B107" s="76"/>
      <c r="C107" s="76"/>
      <c r="D107" s="76"/>
      <c r="E107" s="76"/>
      <c r="F107" s="76"/>
      <c r="G107" s="77" t="e">
        <f aca="false">G13+G21+G29+G38+G46+G54+G66+G77+G87+G96+G105</f>
        <v>#VALUE!</v>
      </c>
      <c r="H107" s="77" t="e">
        <f aca="false">H13+H21+H29+H38+H46+H54+H66+H77+H87+H96+H105</f>
        <v>#VALUE!</v>
      </c>
      <c r="I107" s="77" t="n">
        <f aca="false">I13+I21+I29+I38+I46+I54+I66+I77+I87+I96+I105</f>
        <v>34461500</v>
      </c>
      <c r="J107" s="78"/>
      <c r="K107" s="77" t="n">
        <f aca="false">K13+K21+K29+K38+K46+K54+K66+K77+K87+K96+K105</f>
        <v>3446150</v>
      </c>
      <c r="L107" s="77" t="n">
        <f aca="false">L13+L21+L29+L38+L46+L54+L66+L77+L87+L96+L105</f>
        <v>37907650</v>
      </c>
      <c r="M107" s="77" t="n">
        <f aca="false">M13+M21+M29+M38+M46+M54+M66+M77+M87+M96+M105</f>
        <v>2653535.5</v>
      </c>
      <c r="N107" s="42" t="n">
        <f aca="false">N13+N21+N29+N38+N46+N54+N66+N77+N87+N96+N105</f>
        <v>40561185.5</v>
      </c>
    </row>
    <row r="108" customFormat="false" ht="7.5" hidden="false" customHeight="true" outlineLevel="0" collapsed="false"/>
  </sheetData>
  <mergeCells count="26">
    <mergeCell ref="A1:N1"/>
    <mergeCell ref="A2:N2"/>
    <mergeCell ref="A3:N3"/>
    <mergeCell ref="A6:N6"/>
    <mergeCell ref="A13:C13"/>
    <mergeCell ref="A15:N15"/>
    <mergeCell ref="A21:C21"/>
    <mergeCell ref="A23:N23"/>
    <mergeCell ref="A29:C29"/>
    <mergeCell ref="A31:N31"/>
    <mergeCell ref="A38:C38"/>
    <mergeCell ref="A40:N40"/>
    <mergeCell ref="A46:C46"/>
    <mergeCell ref="A48:N48"/>
    <mergeCell ref="A54:C54"/>
    <mergeCell ref="A56:N56"/>
    <mergeCell ref="A66:C66"/>
    <mergeCell ref="A68:N68"/>
    <mergeCell ref="A77:C77"/>
    <mergeCell ref="A79:N79"/>
    <mergeCell ref="A87:C87"/>
    <mergeCell ref="A89:N89"/>
    <mergeCell ref="A96:C96"/>
    <mergeCell ref="A98:N98"/>
    <mergeCell ref="A105:C105"/>
    <mergeCell ref="A107:F107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7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2" ySplit="5" topLeftCell="C6" activePane="bottomRight" state="frozen"/>
      <selection pane="topLeft" activeCell="A1" activeCellId="0" sqref="A1"/>
      <selection pane="topRight" activeCell="C1" activeCellId="0" sqref="C1"/>
      <selection pane="bottomLeft" activeCell="A6" activeCellId="0" sqref="A6"/>
      <selection pane="bottomRigh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9"/>
    <col collapsed="false" customWidth="true" hidden="false" outlineLevel="0" max="2" min="2" style="0" width="46"/>
    <col collapsed="false" customWidth="true" hidden="false" outlineLevel="0" max="4" min="3" style="0" width="8"/>
    <col collapsed="false" customWidth="true" hidden="false" outlineLevel="0" max="14" min="5" style="0" width="13"/>
  </cols>
  <sheetData>
    <row r="1" customFormat="false" ht="27.75" hidden="false" customHeight="true" outlineLevel="0" collapsed="false">
      <c r="A1" s="19" t="s">
        <v>39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customFormat="false" ht="21.75" hidden="false" customHeight="true" outlineLevel="0" collapsed="false">
      <c r="A2" s="14" t="s">
        <v>582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customFormat="false" ht="13.5" hidden="false" customHeight="true" outlineLevel="0" collapsed="false">
      <c r="A3" s="20" t="s">
        <v>41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customFormat="false" ht="6" hidden="false" customHeight="true" outlineLevel="0" collapsed="false"/>
    <row r="5" customFormat="false" ht="43.5" hidden="false" customHeight="true" outlineLevel="0" collapsed="false">
      <c r="A5" s="21" t="s">
        <v>42</v>
      </c>
      <c r="B5" s="21" t="s">
        <v>43</v>
      </c>
      <c r="C5" s="21" t="s">
        <v>44</v>
      </c>
      <c r="D5" s="21" t="s">
        <v>45</v>
      </c>
      <c r="E5" s="21" t="s">
        <v>46</v>
      </c>
      <c r="F5" s="21" t="s">
        <v>47</v>
      </c>
      <c r="G5" s="21" t="s">
        <v>48</v>
      </c>
      <c r="H5" s="21" t="s">
        <v>49</v>
      </c>
      <c r="I5" s="21" t="s">
        <v>50</v>
      </c>
      <c r="J5" s="21" t="s">
        <v>51</v>
      </c>
      <c r="K5" s="21" t="s">
        <v>52</v>
      </c>
      <c r="L5" s="21" t="s">
        <v>53</v>
      </c>
      <c r="M5" s="21" t="s">
        <v>54</v>
      </c>
      <c r="N5" s="21" t="s">
        <v>55</v>
      </c>
    </row>
    <row r="6" customFormat="false" ht="19.5" hidden="false" customHeight="true" outlineLevel="0" collapsed="false">
      <c r="A6" s="79" t="s">
        <v>583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</row>
    <row r="7" customFormat="false" ht="19.5" hidden="false" customHeight="true" outlineLevel="0" collapsed="false">
      <c r="A7" s="23" t="s">
        <v>584</v>
      </c>
      <c r="B7" s="24" t="s">
        <v>585</v>
      </c>
      <c r="C7" s="25" t="s">
        <v>82</v>
      </c>
      <c r="D7" s="26" t="n">
        <v>400</v>
      </c>
      <c r="E7" s="27" t="n">
        <v>0</v>
      </c>
      <c r="F7" s="27" t="n">
        <v>75</v>
      </c>
      <c r="G7" s="28" t="str">
        <f aca="false">IF(E7=0,"",D7*E7)</f>
        <v/>
      </c>
      <c r="H7" s="28" t="n">
        <f aca="false">IF(F7=0,"",D7*F7)</f>
        <v>30000</v>
      </c>
      <c r="I7" s="28" t="n">
        <f aca="false">IFERROR(D7*E7,0)+IFERROR(D7*F7,0)</f>
        <v>30000</v>
      </c>
      <c r="J7" s="29" t="n">
        <v>0.1</v>
      </c>
      <c r="K7" s="28" t="n">
        <f aca="false">I7*J7</f>
        <v>3000</v>
      </c>
      <c r="L7" s="28" t="n">
        <f aca="false">I7+K7</f>
        <v>33000</v>
      </c>
      <c r="M7" s="28" t="n">
        <f aca="false">L7*0.07</f>
        <v>2310</v>
      </c>
      <c r="N7" s="28" t="n">
        <f aca="false">L7+M7</f>
        <v>35310</v>
      </c>
    </row>
    <row r="8" customFormat="false" ht="19.5" hidden="false" customHeight="true" outlineLevel="0" collapsed="false">
      <c r="A8" s="80" t="s">
        <v>586</v>
      </c>
      <c r="B8" s="81" t="s">
        <v>587</v>
      </c>
      <c r="C8" s="82" t="s">
        <v>82</v>
      </c>
      <c r="D8" s="26" t="n">
        <v>200</v>
      </c>
      <c r="E8" s="27" t="n">
        <v>0</v>
      </c>
      <c r="F8" s="27" t="n">
        <v>200</v>
      </c>
      <c r="G8" s="83" t="str">
        <f aca="false">IF(E8=0,"",D8*E8)</f>
        <v/>
      </c>
      <c r="H8" s="83" t="n">
        <f aca="false">IF(F8=0,"",D8*F8)</f>
        <v>40000</v>
      </c>
      <c r="I8" s="83" t="n">
        <f aca="false">IFERROR(D8*E8,0)+IFERROR(D8*F8,0)</f>
        <v>40000</v>
      </c>
      <c r="J8" s="29" t="n">
        <v>0.1</v>
      </c>
      <c r="K8" s="83" t="n">
        <f aca="false">I8*J8</f>
        <v>4000</v>
      </c>
      <c r="L8" s="83" t="n">
        <f aca="false">I8+K8</f>
        <v>44000</v>
      </c>
      <c r="M8" s="83" t="n">
        <f aca="false">L8*0.07</f>
        <v>3080</v>
      </c>
      <c r="N8" s="83" t="n">
        <f aca="false">L8+M8</f>
        <v>47080</v>
      </c>
    </row>
    <row r="9" customFormat="false" ht="19.5" hidden="false" customHeight="true" outlineLevel="0" collapsed="false">
      <c r="A9" s="23" t="s">
        <v>588</v>
      </c>
      <c r="B9" s="24" t="s">
        <v>589</v>
      </c>
      <c r="C9" s="25" t="s">
        <v>82</v>
      </c>
      <c r="D9" s="26" t="n">
        <v>80</v>
      </c>
      <c r="E9" s="27" t="n">
        <v>0</v>
      </c>
      <c r="F9" s="27" t="n">
        <v>500</v>
      </c>
      <c r="G9" s="28" t="str">
        <f aca="false">IF(E9=0,"",D9*E9)</f>
        <v/>
      </c>
      <c r="H9" s="28" t="n">
        <f aca="false">IF(F9=0,"",D9*F9)</f>
        <v>40000</v>
      </c>
      <c r="I9" s="28" t="n">
        <f aca="false">IFERROR(D9*E9,0)+IFERROR(D9*F9,0)</f>
        <v>40000</v>
      </c>
      <c r="J9" s="29" t="n">
        <v>0.1</v>
      </c>
      <c r="K9" s="28" t="n">
        <f aca="false">I9*J9</f>
        <v>4000</v>
      </c>
      <c r="L9" s="28" t="n">
        <f aca="false">I9+K9</f>
        <v>44000</v>
      </c>
      <c r="M9" s="28" t="n">
        <f aca="false">L9*0.07</f>
        <v>3080</v>
      </c>
      <c r="N9" s="28" t="n">
        <f aca="false">L9+M9</f>
        <v>47080</v>
      </c>
    </row>
    <row r="10" customFormat="false" ht="19.5" hidden="false" customHeight="true" outlineLevel="0" collapsed="false">
      <c r="A10" s="80" t="s">
        <v>590</v>
      </c>
      <c r="B10" s="81" t="s">
        <v>591</v>
      </c>
      <c r="C10" s="82" t="s">
        <v>82</v>
      </c>
      <c r="D10" s="26" t="n">
        <v>40</v>
      </c>
      <c r="E10" s="27" t="n">
        <v>0</v>
      </c>
      <c r="F10" s="27" t="n">
        <v>800</v>
      </c>
      <c r="G10" s="83" t="str">
        <f aca="false">IF(E10=0,"",D10*E10)</f>
        <v/>
      </c>
      <c r="H10" s="83" t="n">
        <f aca="false">IF(F10=0,"",D10*F10)</f>
        <v>32000</v>
      </c>
      <c r="I10" s="83" t="n">
        <f aca="false">IFERROR(D10*E10,0)+IFERROR(D10*F10,0)</f>
        <v>32000</v>
      </c>
      <c r="J10" s="29" t="n">
        <v>0.1</v>
      </c>
      <c r="K10" s="83" t="n">
        <f aca="false">I10*J10</f>
        <v>3200</v>
      </c>
      <c r="L10" s="83" t="n">
        <f aca="false">I10+K10</f>
        <v>35200</v>
      </c>
      <c r="M10" s="83" t="n">
        <f aca="false">L10*0.07</f>
        <v>2464</v>
      </c>
      <c r="N10" s="83" t="n">
        <f aca="false">L10+M10</f>
        <v>37664</v>
      </c>
    </row>
    <row r="11" customFormat="false" ht="19.5" hidden="false" customHeight="true" outlineLevel="0" collapsed="false">
      <c r="A11" s="23" t="s">
        <v>592</v>
      </c>
      <c r="B11" s="24" t="s">
        <v>593</v>
      </c>
      <c r="C11" s="25" t="s">
        <v>65</v>
      </c>
      <c r="D11" s="26" t="n">
        <v>1</v>
      </c>
      <c r="E11" s="27" t="n">
        <v>0</v>
      </c>
      <c r="F11" s="27" t="n">
        <v>35000</v>
      </c>
      <c r="G11" s="28" t="str">
        <f aca="false">IF(E11=0,"",D11*E11)</f>
        <v/>
      </c>
      <c r="H11" s="28" t="n">
        <f aca="false">IF(F11=0,"",D11*F11)</f>
        <v>35000</v>
      </c>
      <c r="I11" s="28" t="n">
        <f aca="false">IFERROR(D11*E11,0)+IFERROR(D11*F11,0)</f>
        <v>35000</v>
      </c>
      <c r="J11" s="29" t="n">
        <v>0.1</v>
      </c>
      <c r="K11" s="28" t="n">
        <f aca="false">I11*J11</f>
        <v>3500</v>
      </c>
      <c r="L11" s="28" t="n">
        <f aca="false">I11+K11</f>
        <v>38500</v>
      </c>
      <c r="M11" s="28" t="n">
        <f aca="false">L11*0.07</f>
        <v>2695</v>
      </c>
      <c r="N11" s="28" t="n">
        <f aca="false">L11+M11</f>
        <v>41195</v>
      </c>
    </row>
    <row r="12" customFormat="false" ht="19.5" hidden="false" customHeight="true" outlineLevel="0" collapsed="false">
      <c r="A12" s="80" t="s">
        <v>594</v>
      </c>
      <c r="B12" s="81" t="s">
        <v>595</v>
      </c>
      <c r="C12" s="82" t="s">
        <v>502</v>
      </c>
      <c r="D12" s="26" t="n">
        <v>50</v>
      </c>
      <c r="E12" s="27" t="n">
        <v>0</v>
      </c>
      <c r="F12" s="27" t="n">
        <v>450</v>
      </c>
      <c r="G12" s="83" t="str">
        <f aca="false">IF(E12=0,"",D12*E12)</f>
        <v/>
      </c>
      <c r="H12" s="83" t="n">
        <f aca="false">IF(F12=0,"",D12*F12)</f>
        <v>22500</v>
      </c>
      <c r="I12" s="83" t="n">
        <f aca="false">IFERROR(D12*E12,0)+IFERROR(D12*F12,0)</f>
        <v>22500</v>
      </c>
      <c r="J12" s="29" t="n">
        <v>0.1</v>
      </c>
      <c r="K12" s="83" t="n">
        <f aca="false">I12*J12</f>
        <v>2250</v>
      </c>
      <c r="L12" s="83" t="n">
        <f aca="false">I12+K12</f>
        <v>24750</v>
      </c>
      <c r="M12" s="83" t="n">
        <f aca="false">L12*0.07</f>
        <v>1732.5</v>
      </c>
      <c r="N12" s="83" t="n">
        <f aca="false">L12+M12</f>
        <v>26482.5</v>
      </c>
    </row>
    <row r="13" customFormat="false" ht="19.5" hidden="false" customHeight="true" outlineLevel="0" collapsed="false">
      <c r="A13" s="23" t="s">
        <v>596</v>
      </c>
      <c r="B13" s="24" t="s">
        <v>597</v>
      </c>
      <c r="C13" s="25" t="s">
        <v>502</v>
      </c>
      <c r="D13" s="26" t="n">
        <v>4</v>
      </c>
      <c r="E13" s="27" t="n">
        <v>0</v>
      </c>
      <c r="F13" s="27" t="n">
        <v>3500</v>
      </c>
      <c r="G13" s="28" t="str">
        <f aca="false">IF(E13=0,"",D13*E13)</f>
        <v/>
      </c>
      <c r="H13" s="28" t="n">
        <f aca="false">IF(F13=0,"",D13*F13)</f>
        <v>14000</v>
      </c>
      <c r="I13" s="28" t="n">
        <f aca="false">IFERROR(D13*E13,0)+IFERROR(D13*F13,0)</f>
        <v>14000</v>
      </c>
      <c r="J13" s="29" t="n">
        <v>0.1</v>
      </c>
      <c r="K13" s="28" t="n">
        <f aca="false">I13*J13</f>
        <v>1400</v>
      </c>
      <c r="L13" s="28" t="n">
        <f aca="false">I13+K13</f>
        <v>15400</v>
      </c>
      <c r="M13" s="28" t="n">
        <f aca="false">L13*0.07</f>
        <v>1078</v>
      </c>
      <c r="N13" s="28" t="n">
        <f aca="false">L13+M13</f>
        <v>16478</v>
      </c>
    </row>
    <row r="14" customFormat="false" ht="19.5" hidden="false" customHeight="true" outlineLevel="0" collapsed="false">
      <c r="A14" s="80" t="s">
        <v>598</v>
      </c>
      <c r="B14" s="81" t="s">
        <v>599</v>
      </c>
      <c r="C14" s="82" t="s">
        <v>82</v>
      </c>
      <c r="D14" s="26" t="n">
        <v>720</v>
      </c>
      <c r="E14" s="27" t="n">
        <v>160</v>
      </c>
      <c r="F14" s="27" t="n">
        <v>0</v>
      </c>
      <c r="G14" s="83" t="n">
        <f aca="false">IF(E14=0,"",D14*E14)</f>
        <v>115200</v>
      </c>
      <c r="H14" s="83" t="str">
        <f aca="false">IF(F14=0,"",D14*F14)</f>
        <v/>
      </c>
      <c r="I14" s="83" t="n">
        <f aca="false">IFERROR(D14*E14,0)+IFERROR(D14*F14,0)</f>
        <v>115200</v>
      </c>
      <c r="J14" s="29" t="n">
        <v>0.1</v>
      </c>
      <c r="K14" s="83" t="n">
        <f aca="false">I14*J14</f>
        <v>11520</v>
      </c>
      <c r="L14" s="83" t="n">
        <f aca="false">I14+K14</f>
        <v>126720</v>
      </c>
      <c r="M14" s="83" t="n">
        <f aca="false">L14*0.07</f>
        <v>8870.4</v>
      </c>
      <c r="N14" s="83" t="n">
        <f aca="false">L14+M14</f>
        <v>135590.4</v>
      </c>
    </row>
    <row r="15" customFormat="false" ht="21.75" hidden="false" customHeight="true" outlineLevel="0" collapsed="false">
      <c r="A15" s="84" t="s">
        <v>600</v>
      </c>
      <c r="B15" s="84"/>
      <c r="C15" s="84"/>
      <c r="D15" s="85" t="n">
        <f aca="false">SUMPRODUCT((ISNUMBER(D7:D14))*D7:D14)</f>
        <v>1495</v>
      </c>
      <c r="E15" s="86"/>
      <c r="F15" s="86"/>
      <c r="G15" s="87" t="e">
        <f aca="false">SUMPRODUCT((ISNUMBER(G7:G14))*G7:G14)</f>
        <v>#VALUE!</v>
      </c>
      <c r="H15" s="87" t="e">
        <f aca="false">SUMPRODUCT((ISNUMBER(H7:H14))*H7:H14)</f>
        <v>#VALUE!</v>
      </c>
      <c r="I15" s="87" t="n">
        <f aca="false">SUM(I7:I14)</f>
        <v>328700</v>
      </c>
      <c r="J15" s="86"/>
      <c r="K15" s="87" t="n">
        <f aca="false">SUM(K7:K14)</f>
        <v>32870</v>
      </c>
      <c r="L15" s="87" t="n">
        <f aca="false">SUM(L7:L14)</f>
        <v>361570</v>
      </c>
      <c r="M15" s="87" t="n">
        <f aca="false">SUM(M7:M14)</f>
        <v>25309.9</v>
      </c>
      <c r="N15" s="38" t="n">
        <f aca="false">SUM(N7:N14)</f>
        <v>386879.9</v>
      </c>
    </row>
    <row r="16" customFormat="false" ht="6" hidden="false" customHeight="true" outlineLevel="0" collapsed="false"/>
    <row r="17" customFormat="false" ht="19.5" hidden="false" customHeight="true" outlineLevel="0" collapsed="false">
      <c r="A17" s="79" t="s">
        <v>601</v>
      </c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</row>
    <row r="18" customFormat="false" ht="19.5" hidden="false" customHeight="true" outlineLevel="0" collapsed="false">
      <c r="A18" s="23" t="s">
        <v>602</v>
      </c>
      <c r="B18" s="24" t="s">
        <v>603</v>
      </c>
      <c r="C18" s="25" t="s">
        <v>82</v>
      </c>
      <c r="D18" s="26" t="n">
        <v>300</v>
      </c>
      <c r="E18" s="27" t="n">
        <v>0</v>
      </c>
      <c r="F18" s="27" t="n">
        <v>80</v>
      </c>
      <c r="G18" s="28" t="str">
        <f aca="false">IF(E18=0,"",D18*E18)</f>
        <v/>
      </c>
      <c r="H18" s="28" t="n">
        <f aca="false">IF(F18=0,"",D18*F18)</f>
        <v>24000</v>
      </c>
      <c r="I18" s="28" t="n">
        <f aca="false">IFERROR(D18*E18,0)+IFERROR(D18*F18,0)</f>
        <v>24000</v>
      </c>
      <c r="J18" s="29" t="n">
        <v>0.1</v>
      </c>
      <c r="K18" s="28" t="n">
        <f aca="false">I18*J18</f>
        <v>2400</v>
      </c>
      <c r="L18" s="28" t="n">
        <f aca="false">I18+K18</f>
        <v>26400</v>
      </c>
      <c r="M18" s="28" t="n">
        <f aca="false">L18*0.07</f>
        <v>1848</v>
      </c>
      <c r="N18" s="28" t="n">
        <f aca="false">L18+M18</f>
        <v>28248</v>
      </c>
    </row>
    <row r="19" customFormat="false" ht="19.5" hidden="false" customHeight="true" outlineLevel="0" collapsed="false">
      <c r="A19" s="80" t="s">
        <v>604</v>
      </c>
      <c r="B19" s="81" t="s">
        <v>605</v>
      </c>
      <c r="C19" s="82" t="s">
        <v>82</v>
      </c>
      <c r="D19" s="26" t="n">
        <v>150</v>
      </c>
      <c r="E19" s="27" t="n">
        <v>0</v>
      </c>
      <c r="F19" s="27" t="n">
        <v>140</v>
      </c>
      <c r="G19" s="83" t="str">
        <f aca="false">IF(E19=0,"",D19*E19)</f>
        <v/>
      </c>
      <c r="H19" s="83" t="n">
        <f aca="false">IF(F19=0,"",D19*F19)</f>
        <v>21000</v>
      </c>
      <c r="I19" s="83" t="n">
        <f aca="false">IFERROR(D19*E19,0)+IFERROR(D19*F19,0)</f>
        <v>21000</v>
      </c>
      <c r="J19" s="29" t="n">
        <v>0.1</v>
      </c>
      <c r="K19" s="83" t="n">
        <f aca="false">I19*J19</f>
        <v>2100</v>
      </c>
      <c r="L19" s="83" t="n">
        <f aca="false">I19+K19</f>
        <v>23100</v>
      </c>
      <c r="M19" s="83" t="n">
        <f aca="false">L19*0.07</f>
        <v>1617</v>
      </c>
      <c r="N19" s="83" t="n">
        <f aca="false">L19+M19</f>
        <v>24717</v>
      </c>
    </row>
    <row r="20" customFormat="false" ht="19.5" hidden="false" customHeight="true" outlineLevel="0" collapsed="false">
      <c r="A20" s="23" t="s">
        <v>606</v>
      </c>
      <c r="B20" s="24" t="s">
        <v>607</v>
      </c>
      <c r="C20" s="25" t="s">
        <v>82</v>
      </c>
      <c r="D20" s="26" t="n">
        <v>60</v>
      </c>
      <c r="E20" s="27" t="n">
        <v>0</v>
      </c>
      <c r="F20" s="27" t="n">
        <v>280</v>
      </c>
      <c r="G20" s="28" t="str">
        <f aca="false">IF(E20=0,"",D20*E20)</f>
        <v/>
      </c>
      <c r="H20" s="28" t="n">
        <f aca="false">IF(F20=0,"",D20*F20)</f>
        <v>16800</v>
      </c>
      <c r="I20" s="28" t="n">
        <f aca="false">IFERROR(D20*E20,0)+IFERROR(D20*F20,0)</f>
        <v>16800</v>
      </c>
      <c r="J20" s="29" t="n">
        <v>0.1</v>
      </c>
      <c r="K20" s="28" t="n">
        <f aca="false">I20*J20</f>
        <v>1680</v>
      </c>
      <c r="L20" s="28" t="n">
        <f aca="false">I20+K20</f>
        <v>18480</v>
      </c>
      <c r="M20" s="28" t="n">
        <f aca="false">L20*0.07</f>
        <v>1293.6</v>
      </c>
      <c r="N20" s="28" t="n">
        <f aca="false">L20+M20</f>
        <v>19773.6</v>
      </c>
    </row>
    <row r="21" customFormat="false" ht="19.5" hidden="false" customHeight="true" outlineLevel="0" collapsed="false">
      <c r="A21" s="80" t="s">
        <v>608</v>
      </c>
      <c r="B21" s="81" t="s">
        <v>609</v>
      </c>
      <c r="C21" s="82" t="s">
        <v>65</v>
      </c>
      <c r="D21" s="26" t="n">
        <v>1</v>
      </c>
      <c r="E21" s="27" t="n">
        <v>0</v>
      </c>
      <c r="F21" s="27" t="n">
        <v>30000</v>
      </c>
      <c r="G21" s="83" t="str">
        <f aca="false">IF(E21=0,"",D21*E21)</f>
        <v/>
      </c>
      <c r="H21" s="83" t="n">
        <f aca="false">IF(F21=0,"",D21*F21)</f>
        <v>30000</v>
      </c>
      <c r="I21" s="83" t="n">
        <f aca="false">IFERROR(D21*E21,0)+IFERROR(D21*F21,0)</f>
        <v>30000</v>
      </c>
      <c r="J21" s="29" t="n">
        <v>0.1</v>
      </c>
      <c r="K21" s="83" t="n">
        <f aca="false">I21*J21</f>
        <v>3000</v>
      </c>
      <c r="L21" s="83" t="n">
        <f aca="false">I21+K21</f>
        <v>33000</v>
      </c>
      <c r="M21" s="83" t="n">
        <f aca="false">L21*0.07</f>
        <v>2310</v>
      </c>
      <c r="N21" s="83" t="n">
        <f aca="false">L21+M21</f>
        <v>35310</v>
      </c>
    </row>
    <row r="22" customFormat="false" ht="19.5" hidden="false" customHeight="true" outlineLevel="0" collapsed="false">
      <c r="A22" s="23" t="s">
        <v>610</v>
      </c>
      <c r="B22" s="24" t="s">
        <v>611</v>
      </c>
      <c r="C22" s="25" t="s">
        <v>65</v>
      </c>
      <c r="D22" s="26" t="n">
        <v>80</v>
      </c>
      <c r="E22" s="27" t="n">
        <v>0</v>
      </c>
      <c r="F22" s="27" t="n">
        <v>200</v>
      </c>
      <c r="G22" s="28" t="str">
        <f aca="false">IF(E22=0,"",D22*E22)</f>
        <v/>
      </c>
      <c r="H22" s="28" t="n">
        <f aca="false">IF(F22=0,"",D22*F22)</f>
        <v>16000</v>
      </c>
      <c r="I22" s="28" t="n">
        <f aca="false">IFERROR(D22*E22,0)+IFERROR(D22*F22,0)</f>
        <v>16000</v>
      </c>
      <c r="J22" s="29" t="n">
        <v>0.1</v>
      </c>
      <c r="K22" s="28" t="n">
        <f aca="false">I22*J22</f>
        <v>1600</v>
      </c>
      <c r="L22" s="28" t="n">
        <f aca="false">I22+K22</f>
        <v>17600</v>
      </c>
      <c r="M22" s="28" t="n">
        <f aca="false">L22*0.07</f>
        <v>1232</v>
      </c>
      <c r="N22" s="28" t="n">
        <f aca="false">L22+M22</f>
        <v>18832</v>
      </c>
    </row>
    <row r="23" customFormat="false" ht="19.5" hidden="false" customHeight="true" outlineLevel="0" collapsed="false">
      <c r="A23" s="80" t="s">
        <v>612</v>
      </c>
      <c r="B23" s="81" t="s">
        <v>613</v>
      </c>
      <c r="C23" s="82" t="s">
        <v>82</v>
      </c>
      <c r="D23" s="26" t="n">
        <v>510</v>
      </c>
      <c r="E23" s="27" t="n">
        <v>140</v>
      </c>
      <c r="F23" s="27" t="n">
        <v>0</v>
      </c>
      <c r="G23" s="83" t="n">
        <f aca="false">IF(E23=0,"",D23*E23)</f>
        <v>71400</v>
      </c>
      <c r="H23" s="83" t="str">
        <f aca="false">IF(F23=0,"",D23*F23)</f>
        <v/>
      </c>
      <c r="I23" s="83" t="n">
        <f aca="false">IFERROR(D23*E23,0)+IFERROR(D23*F23,0)</f>
        <v>71400</v>
      </c>
      <c r="J23" s="29" t="n">
        <v>0.1</v>
      </c>
      <c r="K23" s="83" t="n">
        <f aca="false">I23*J23</f>
        <v>7140</v>
      </c>
      <c r="L23" s="83" t="n">
        <f aca="false">I23+K23</f>
        <v>78540</v>
      </c>
      <c r="M23" s="83" t="n">
        <f aca="false">L23*0.07</f>
        <v>5497.8</v>
      </c>
      <c r="N23" s="83" t="n">
        <f aca="false">L23+M23</f>
        <v>84037.8</v>
      </c>
    </row>
    <row r="24" customFormat="false" ht="21.75" hidden="false" customHeight="true" outlineLevel="0" collapsed="false">
      <c r="A24" s="84" t="s">
        <v>614</v>
      </c>
      <c r="B24" s="84"/>
      <c r="C24" s="84"/>
      <c r="D24" s="85" t="n">
        <f aca="false">SUMPRODUCT((ISNUMBER(D18:D23))*D18:D23)</f>
        <v>1101</v>
      </c>
      <c r="E24" s="86"/>
      <c r="F24" s="86"/>
      <c r="G24" s="87" t="e">
        <f aca="false">SUMPRODUCT((ISNUMBER(G18:G23))*G18:G23)</f>
        <v>#VALUE!</v>
      </c>
      <c r="H24" s="87" t="e">
        <f aca="false">SUMPRODUCT((ISNUMBER(H18:H23))*H18:H23)</f>
        <v>#VALUE!</v>
      </c>
      <c r="I24" s="87" t="n">
        <f aca="false">SUM(I18:I23)</f>
        <v>179200</v>
      </c>
      <c r="J24" s="86"/>
      <c r="K24" s="87" t="n">
        <f aca="false">SUM(K18:K23)</f>
        <v>17920</v>
      </c>
      <c r="L24" s="87" t="n">
        <f aca="false">SUM(L18:L23)</f>
        <v>197120</v>
      </c>
      <c r="M24" s="87" t="n">
        <f aca="false">SUM(M18:M23)</f>
        <v>13798.4</v>
      </c>
      <c r="N24" s="38" t="n">
        <f aca="false">SUM(N18:N23)</f>
        <v>210918.4</v>
      </c>
    </row>
    <row r="25" customFormat="false" ht="6" hidden="false" customHeight="true" outlineLevel="0" collapsed="false"/>
    <row r="26" customFormat="false" ht="19.5" hidden="false" customHeight="true" outlineLevel="0" collapsed="false">
      <c r="A26" s="79" t="s">
        <v>615</v>
      </c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</row>
    <row r="27" customFormat="false" ht="19.5" hidden="false" customHeight="true" outlineLevel="0" collapsed="false">
      <c r="A27" s="23" t="s">
        <v>616</v>
      </c>
      <c r="B27" s="24" t="s">
        <v>617</v>
      </c>
      <c r="C27" s="25" t="s">
        <v>118</v>
      </c>
      <c r="D27" s="26" t="n">
        <v>2</v>
      </c>
      <c r="E27" s="27" t="n">
        <v>0</v>
      </c>
      <c r="F27" s="27" t="n">
        <v>55000</v>
      </c>
      <c r="G27" s="28" t="str">
        <f aca="false">IF(E27=0,"",D27*E27)</f>
        <v/>
      </c>
      <c r="H27" s="28" t="n">
        <f aca="false">IF(F27=0,"",D27*F27)</f>
        <v>110000</v>
      </c>
      <c r="I27" s="28" t="n">
        <f aca="false">IFERROR(D27*E27,0)+IFERROR(D27*F27,0)</f>
        <v>110000</v>
      </c>
      <c r="J27" s="29" t="n">
        <v>0.1</v>
      </c>
      <c r="K27" s="28" t="n">
        <f aca="false">I27*J27</f>
        <v>11000</v>
      </c>
      <c r="L27" s="28" t="n">
        <f aca="false">I27+K27</f>
        <v>121000</v>
      </c>
      <c r="M27" s="28" t="n">
        <f aca="false">L27*0.07</f>
        <v>8470</v>
      </c>
      <c r="N27" s="28" t="n">
        <f aca="false">L27+M27</f>
        <v>129470</v>
      </c>
    </row>
    <row r="28" customFormat="false" ht="19.5" hidden="false" customHeight="true" outlineLevel="0" collapsed="false">
      <c r="A28" s="80" t="s">
        <v>618</v>
      </c>
      <c r="B28" s="81" t="s">
        <v>619</v>
      </c>
      <c r="C28" s="82" t="s">
        <v>118</v>
      </c>
      <c r="D28" s="26" t="n">
        <v>2</v>
      </c>
      <c r="E28" s="27" t="n">
        <v>0</v>
      </c>
      <c r="F28" s="27" t="n">
        <v>22000</v>
      </c>
      <c r="G28" s="83" t="str">
        <f aca="false">IF(E28=0,"",D28*E28)</f>
        <v/>
      </c>
      <c r="H28" s="83" t="n">
        <f aca="false">IF(F28=0,"",D28*F28)</f>
        <v>44000</v>
      </c>
      <c r="I28" s="83" t="n">
        <f aca="false">IFERROR(D28*E28,0)+IFERROR(D28*F28,0)</f>
        <v>44000</v>
      </c>
      <c r="J28" s="29" t="n">
        <v>0.1</v>
      </c>
      <c r="K28" s="83" t="n">
        <f aca="false">I28*J28</f>
        <v>4400</v>
      </c>
      <c r="L28" s="83" t="n">
        <f aca="false">I28+K28</f>
        <v>48400</v>
      </c>
      <c r="M28" s="83" t="n">
        <f aca="false">L28*0.07</f>
        <v>3388</v>
      </c>
      <c r="N28" s="83" t="n">
        <f aca="false">L28+M28</f>
        <v>51788</v>
      </c>
    </row>
    <row r="29" customFormat="false" ht="19.5" hidden="false" customHeight="true" outlineLevel="0" collapsed="false">
      <c r="A29" s="23" t="s">
        <v>620</v>
      </c>
      <c r="B29" s="24" t="s">
        <v>621</v>
      </c>
      <c r="C29" s="25" t="s">
        <v>65</v>
      </c>
      <c r="D29" s="26" t="n">
        <v>2</v>
      </c>
      <c r="E29" s="27" t="n">
        <v>0</v>
      </c>
      <c r="F29" s="27" t="n">
        <v>25000</v>
      </c>
      <c r="G29" s="28" t="str">
        <f aca="false">IF(E29=0,"",D29*E29)</f>
        <v/>
      </c>
      <c r="H29" s="28" t="n">
        <f aca="false">IF(F29=0,"",D29*F29)</f>
        <v>50000</v>
      </c>
      <c r="I29" s="28" t="n">
        <f aca="false">IFERROR(D29*E29,0)+IFERROR(D29*F29,0)</f>
        <v>50000</v>
      </c>
      <c r="J29" s="29" t="n">
        <v>0.1</v>
      </c>
      <c r="K29" s="28" t="n">
        <f aca="false">I29*J29</f>
        <v>5000</v>
      </c>
      <c r="L29" s="28" t="n">
        <f aca="false">I29+K29</f>
        <v>55000</v>
      </c>
      <c r="M29" s="28" t="n">
        <f aca="false">L29*0.07</f>
        <v>3850</v>
      </c>
      <c r="N29" s="28" t="n">
        <f aca="false">L29+M29</f>
        <v>58850</v>
      </c>
    </row>
    <row r="30" customFormat="false" ht="19.5" hidden="false" customHeight="true" outlineLevel="0" collapsed="false">
      <c r="A30" s="80" t="s">
        <v>622</v>
      </c>
      <c r="B30" s="81" t="s">
        <v>623</v>
      </c>
      <c r="C30" s="82" t="s">
        <v>65</v>
      </c>
      <c r="D30" s="26" t="n">
        <v>2</v>
      </c>
      <c r="E30" s="27" t="n">
        <v>0</v>
      </c>
      <c r="F30" s="27" t="n">
        <v>12000</v>
      </c>
      <c r="G30" s="83" t="str">
        <f aca="false">IF(E30=0,"",D30*E30)</f>
        <v/>
      </c>
      <c r="H30" s="83" t="n">
        <f aca="false">IF(F30=0,"",D30*F30)</f>
        <v>24000</v>
      </c>
      <c r="I30" s="83" t="n">
        <f aca="false">IFERROR(D30*E30,0)+IFERROR(D30*F30,0)</f>
        <v>24000</v>
      </c>
      <c r="J30" s="29" t="n">
        <v>0.1</v>
      </c>
      <c r="K30" s="83" t="n">
        <f aca="false">I30*J30</f>
        <v>2400</v>
      </c>
      <c r="L30" s="83" t="n">
        <f aca="false">I30+K30</f>
        <v>26400</v>
      </c>
      <c r="M30" s="83" t="n">
        <f aca="false">L30*0.07</f>
        <v>1848</v>
      </c>
      <c r="N30" s="83" t="n">
        <f aca="false">L30+M30</f>
        <v>28248</v>
      </c>
    </row>
    <row r="31" customFormat="false" ht="19.5" hidden="false" customHeight="true" outlineLevel="0" collapsed="false">
      <c r="A31" s="23" t="s">
        <v>624</v>
      </c>
      <c r="B31" s="24" t="s">
        <v>625</v>
      </c>
      <c r="C31" s="25" t="s">
        <v>118</v>
      </c>
      <c r="D31" s="26" t="n">
        <v>2</v>
      </c>
      <c r="E31" s="27" t="n">
        <v>0</v>
      </c>
      <c r="F31" s="27" t="n">
        <v>8000</v>
      </c>
      <c r="G31" s="28" t="str">
        <f aca="false">IF(E31=0,"",D31*E31)</f>
        <v/>
      </c>
      <c r="H31" s="28" t="n">
        <f aca="false">IF(F31=0,"",D31*F31)</f>
        <v>16000</v>
      </c>
      <c r="I31" s="28" t="n">
        <f aca="false">IFERROR(D31*E31,0)+IFERROR(D31*F31,0)</f>
        <v>16000</v>
      </c>
      <c r="J31" s="29" t="n">
        <v>0.1</v>
      </c>
      <c r="K31" s="28" t="n">
        <f aca="false">I31*J31</f>
        <v>1600</v>
      </c>
      <c r="L31" s="28" t="n">
        <f aca="false">I31+K31</f>
        <v>17600</v>
      </c>
      <c r="M31" s="28" t="n">
        <f aca="false">L31*0.07</f>
        <v>1232</v>
      </c>
      <c r="N31" s="28" t="n">
        <f aca="false">L31+M31</f>
        <v>18832</v>
      </c>
    </row>
    <row r="32" customFormat="false" ht="19.5" hidden="false" customHeight="true" outlineLevel="0" collapsed="false">
      <c r="A32" s="80" t="s">
        <v>626</v>
      </c>
      <c r="B32" s="81" t="s">
        <v>627</v>
      </c>
      <c r="C32" s="82" t="s">
        <v>65</v>
      </c>
      <c r="D32" s="26" t="n">
        <v>1</v>
      </c>
      <c r="E32" s="27" t="n">
        <v>1500</v>
      </c>
      <c r="F32" s="27" t="n">
        <v>6000</v>
      </c>
      <c r="G32" s="83" t="n">
        <f aca="false">IF(E32=0,"",D32*E32)</f>
        <v>1500</v>
      </c>
      <c r="H32" s="83" t="n">
        <f aca="false">IF(F32=0,"",D32*F32)</f>
        <v>6000</v>
      </c>
      <c r="I32" s="83" t="n">
        <f aca="false">IFERROR(D32*E32,0)+IFERROR(D32*F32,0)</f>
        <v>7500</v>
      </c>
      <c r="J32" s="29" t="n">
        <v>0.1</v>
      </c>
      <c r="K32" s="83" t="n">
        <f aca="false">I32*J32</f>
        <v>750</v>
      </c>
      <c r="L32" s="83" t="n">
        <f aca="false">I32+K32</f>
        <v>8250</v>
      </c>
      <c r="M32" s="83" t="n">
        <f aca="false">L32*0.07</f>
        <v>577.5</v>
      </c>
      <c r="N32" s="83" t="n">
        <f aca="false">L32+M32</f>
        <v>8827.5</v>
      </c>
    </row>
    <row r="33" customFormat="false" ht="19.5" hidden="false" customHeight="true" outlineLevel="0" collapsed="false">
      <c r="A33" s="23" t="s">
        <v>628</v>
      </c>
      <c r="B33" s="24" t="s">
        <v>629</v>
      </c>
      <c r="C33" s="25" t="s">
        <v>65</v>
      </c>
      <c r="D33" s="26" t="n">
        <v>4</v>
      </c>
      <c r="E33" s="27" t="n">
        <v>0</v>
      </c>
      <c r="F33" s="27" t="n">
        <v>3500</v>
      </c>
      <c r="G33" s="28" t="str">
        <f aca="false">IF(E33=0,"",D33*E33)</f>
        <v/>
      </c>
      <c r="H33" s="28" t="n">
        <f aca="false">IF(F33=0,"",D33*F33)</f>
        <v>14000</v>
      </c>
      <c r="I33" s="28" t="n">
        <f aca="false">IFERROR(D33*E33,0)+IFERROR(D33*F33,0)</f>
        <v>14000</v>
      </c>
      <c r="J33" s="29" t="n">
        <v>0.1</v>
      </c>
      <c r="K33" s="28" t="n">
        <f aca="false">I33*J33</f>
        <v>1400</v>
      </c>
      <c r="L33" s="28" t="n">
        <f aca="false">I33+K33</f>
        <v>15400</v>
      </c>
      <c r="M33" s="28" t="n">
        <f aca="false">L33*0.07</f>
        <v>1078</v>
      </c>
      <c r="N33" s="28" t="n">
        <f aca="false">L33+M33</f>
        <v>16478</v>
      </c>
    </row>
    <row r="34" customFormat="false" ht="19.5" hidden="false" customHeight="true" outlineLevel="0" collapsed="false">
      <c r="A34" s="80" t="s">
        <v>630</v>
      </c>
      <c r="B34" s="81" t="s">
        <v>631</v>
      </c>
      <c r="C34" s="82" t="s">
        <v>70</v>
      </c>
      <c r="D34" s="26" t="n">
        <v>1</v>
      </c>
      <c r="E34" s="27" t="n">
        <v>20000</v>
      </c>
      <c r="F34" s="27" t="n">
        <v>0</v>
      </c>
      <c r="G34" s="83" t="n">
        <f aca="false">IF(E34=0,"",D34*E34)</f>
        <v>20000</v>
      </c>
      <c r="H34" s="83" t="str">
        <f aca="false">IF(F34=0,"",D34*F34)</f>
        <v/>
      </c>
      <c r="I34" s="83" t="n">
        <f aca="false">IFERROR(D34*E34,0)+IFERROR(D34*F34,0)</f>
        <v>20000</v>
      </c>
      <c r="J34" s="29" t="n">
        <v>0.1</v>
      </c>
      <c r="K34" s="83" t="n">
        <f aca="false">I34*J34</f>
        <v>2000</v>
      </c>
      <c r="L34" s="83" t="n">
        <f aca="false">I34+K34</f>
        <v>22000</v>
      </c>
      <c r="M34" s="83" t="n">
        <f aca="false">L34*0.07</f>
        <v>1540</v>
      </c>
      <c r="N34" s="83" t="n">
        <f aca="false">L34+M34</f>
        <v>23540</v>
      </c>
    </row>
    <row r="35" customFormat="false" ht="21.75" hidden="false" customHeight="true" outlineLevel="0" collapsed="false">
      <c r="A35" s="84" t="s">
        <v>632</v>
      </c>
      <c r="B35" s="84"/>
      <c r="C35" s="84"/>
      <c r="D35" s="85" t="n">
        <f aca="false">SUMPRODUCT((ISNUMBER(D27:D34))*D27:D34)</f>
        <v>16</v>
      </c>
      <c r="E35" s="86"/>
      <c r="F35" s="86"/>
      <c r="G35" s="87" t="e">
        <f aca="false">SUMPRODUCT((ISNUMBER(G27:G34))*G27:G34)</f>
        <v>#VALUE!</v>
      </c>
      <c r="H35" s="87" t="e">
        <f aca="false">SUMPRODUCT((ISNUMBER(H27:H34))*H27:H34)</f>
        <v>#VALUE!</v>
      </c>
      <c r="I35" s="87" t="n">
        <f aca="false">SUM(I27:I34)</f>
        <v>285500</v>
      </c>
      <c r="J35" s="86"/>
      <c r="K35" s="87" t="n">
        <f aca="false">SUM(K27:K34)</f>
        <v>28550</v>
      </c>
      <c r="L35" s="87" t="n">
        <f aca="false">SUM(L27:L34)</f>
        <v>314050</v>
      </c>
      <c r="M35" s="87" t="n">
        <f aca="false">SUM(M27:M34)</f>
        <v>21983.5</v>
      </c>
      <c r="N35" s="38" t="n">
        <f aca="false">SUM(N27:N34)</f>
        <v>336033.5</v>
      </c>
    </row>
    <row r="36" customFormat="false" ht="6" hidden="false" customHeight="true" outlineLevel="0" collapsed="false"/>
    <row r="37" customFormat="false" ht="19.5" hidden="false" customHeight="true" outlineLevel="0" collapsed="false">
      <c r="A37" s="79" t="s">
        <v>633</v>
      </c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</row>
    <row r="38" customFormat="false" ht="19.5" hidden="false" customHeight="true" outlineLevel="0" collapsed="false">
      <c r="A38" s="23" t="s">
        <v>634</v>
      </c>
      <c r="B38" s="24" t="s">
        <v>635</v>
      </c>
      <c r="C38" s="25" t="s">
        <v>65</v>
      </c>
      <c r="D38" s="26" t="n">
        <v>2</v>
      </c>
      <c r="E38" s="27" t="n">
        <v>0</v>
      </c>
      <c r="F38" s="27" t="n">
        <v>80000</v>
      </c>
      <c r="G38" s="28" t="str">
        <f aca="false">IF(E38=0,"",D38*E38)</f>
        <v/>
      </c>
      <c r="H38" s="28" t="n">
        <f aca="false">IF(F38=0,"",D38*F38)</f>
        <v>160000</v>
      </c>
      <c r="I38" s="28" t="n">
        <f aca="false">IFERROR(D38*E38,0)+IFERROR(D38*F38,0)</f>
        <v>160000</v>
      </c>
      <c r="J38" s="29" t="n">
        <v>0.1</v>
      </c>
      <c r="K38" s="28" t="n">
        <f aca="false">I38*J38</f>
        <v>16000</v>
      </c>
      <c r="L38" s="28" t="n">
        <f aca="false">I38+K38</f>
        <v>176000</v>
      </c>
      <c r="M38" s="28" t="n">
        <f aca="false">L38*0.07</f>
        <v>12320</v>
      </c>
      <c r="N38" s="28" t="n">
        <f aca="false">L38+M38</f>
        <v>188320</v>
      </c>
    </row>
    <row r="39" customFormat="false" ht="19.5" hidden="false" customHeight="true" outlineLevel="0" collapsed="false">
      <c r="A39" s="80" t="s">
        <v>636</v>
      </c>
      <c r="B39" s="81" t="s">
        <v>637</v>
      </c>
      <c r="C39" s="82" t="s">
        <v>82</v>
      </c>
      <c r="D39" s="26" t="n">
        <v>200</v>
      </c>
      <c r="E39" s="27" t="n">
        <v>0</v>
      </c>
      <c r="F39" s="27" t="n">
        <v>450</v>
      </c>
      <c r="G39" s="83" t="str">
        <f aca="false">IF(E39=0,"",D39*E39)</f>
        <v/>
      </c>
      <c r="H39" s="83" t="n">
        <f aca="false">IF(F39=0,"",D39*F39)</f>
        <v>90000</v>
      </c>
      <c r="I39" s="83" t="n">
        <f aca="false">IFERROR(D39*E39,0)+IFERROR(D39*F39,0)</f>
        <v>90000</v>
      </c>
      <c r="J39" s="29" t="n">
        <v>0.1</v>
      </c>
      <c r="K39" s="83" t="n">
        <f aca="false">I39*J39</f>
        <v>9000</v>
      </c>
      <c r="L39" s="83" t="n">
        <f aca="false">I39+K39</f>
        <v>99000</v>
      </c>
      <c r="M39" s="83" t="n">
        <f aca="false">L39*0.07</f>
        <v>6930</v>
      </c>
      <c r="N39" s="83" t="n">
        <f aca="false">L39+M39</f>
        <v>105930</v>
      </c>
    </row>
    <row r="40" customFormat="false" ht="19.5" hidden="false" customHeight="true" outlineLevel="0" collapsed="false">
      <c r="A40" s="23" t="s">
        <v>638</v>
      </c>
      <c r="B40" s="24" t="s">
        <v>639</v>
      </c>
      <c r="C40" s="25" t="s">
        <v>65</v>
      </c>
      <c r="D40" s="26" t="n">
        <v>2</v>
      </c>
      <c r="E40" s="27" t="n">
        <v>0</v>
      </c>
      <c r="F40" s="27" t="n">
        <v>15000</v>
      </c>
      <c r="G40" s="28" t="str">
        <f aca="false">IF(E40=0,"",D40*E40)</f>
        <v/>
      </c>
      <c r="H40" s="28" t="n">
        <f aca="false">IF(F40=0,"",D40*F40)</f>
        <v>30000</v>
      </c>
      <c r="I40" s="28" t="n">
        <f aca="false">IFERROR(D40*E40,0)+IFERROR(D40*F40,0)</f>
        <v>30000</v>
      </c>
      <c r="J40" s="29" t="n">
        <v>0.1</v>
      </c>
      <c r="K40" s="28" t="n">
        <f aca="false">I40*J40</f>
        <v>3000</v>
      </c>
      <c r="L40" s="28" t="n">
        <f aca="false">I40+K40</f>
        <v>33000</v>
      </c>
      <c r="M40" s="28" t="n">
        <f aca="false">L40*0.07</f>
        <v>2310</v>
      </c>
      <c r="N40" s="28" t="n">
        <f aca="false">L40+M40</f>
        <v>35310</v>
      </c>
    </row>
    <row r="41" customFormat="false" ht="19.5" hidden="false" customHeight="true" outlineLevel="0" collapsed="false">
      <c r="A41" s="80" t="s">
        <v>640</v>
      </c>
      <c r="B41" s="81" t="s">
        <v>641</v>
      </c>
      <c r="C41" s="82" t="s">
        <v>70</v>
      </c>
      <c r="D41" s="26" t="n">
        <v>1</v>
      </c>
      <c r="E41" s="27" t="n">
        <v>8000</v>
      </c>
      <c r="F41" s="27" t="n">
        <v>0</v>
      </c>
      <c r="G41" s="83" t="n">
        <f aca="false">IF(E41=0,"",D41*E41)</f>
        <v>8000</v>
      </c>
      <c r="H41" s="83" t="str">
        <f aca="false">IF(F41=0,"",D41*F41)</f>
        <v/>
      </c>
      <c r="I41" s="83" t="n">
        <f aca="false">IFERROR(D41*E41,0)+IFERROR(D41*F41,0)</f>
        <v>8000</v>
      </c>
      <c r="J41" s="29" t="n">
        <v>0.1</v>
      </c>
      <c r="K41" s="83" t="n">
        <f aca="false">I41*J41</f>
        <v>800</v>
      </c>
      <c r="L41" s="83" t="n">
        <f aca="false">I41+K41</f>
        <v>8800</v>
      </c>
      <c r="M41" s="83" t="n">
        <f aca="false">L41*0.07</f>
        <v>616</v>
      </c>
      <c r="N41" s="83" t="n">
        <f aca="false">L41+M41</f>
        <v>9416</v>
      </c>
    </row>
    <row r="42" customFormat="false" ht="21.75" hidden="false" customHeight="true" outlineLevel="0" collapsed="false">
      <c r="A42" s="84" t="s">
        <v>642</v>
      </c>
      <c r="B42" s="84"/>
      <c r="C42" s="84"/>
      <c r="D42" s="85" t="n">
        <f aca="false">SUMPRODUCT((ISNUMBER(D38:D41))*D38:D41)</f>
        <v>205</v>
      </c>
      <c r="E42" s="86"/>
      <c r="F42" s="86"/>
      <c r="G42" s="87" t="e">
        <f aca="false">SUMPRODUCT((ISNUMBER(G38:G41))*G38:G41)</f>
        <v>#VALUE!</v>
      </c>
      <c r="H42" s="87" t="e">
        <f aca="false">SUMPRODUCT((ISNUMBER(H38:H41))*H38:H41)</f>
        <v>#VALUE!</v>
      </c>
      <c r="I42" s="87" t="n">
        <f aca="false">SUM(I38:I41)</f>
        <v>288000</v>
      </c>
      <c r="J42" s="86"/>
      <c r="K42" s="87" t="n">
        <f aca="false">SUM(K38:K41)</f>
        <v>28800</v>
      </c>
      <c r="L42" s="87" t="n">
        <f aca="false">SUM(L38:L41)</f>
        <v>316800</v>
      </c>
      <c r="M42" s="87" t="n">
        <f aca="false">SUM(M38:M41)</f>
        <v>22176</v>
      </c>
      <c r="N42" s="38" t="n">
        <f aca="false">SUM(N38:N41)</f>
        <v>338976</v>
      </c>
    </row>
    <row r="43" customFormat="false" ht="6" hidden="false" customHeight="true" outlineLevel="0" collapsed="false"/>
    <row r="44" customFormat="false" ht="19.5" hidden="false" customHeight="true" outlineLevel="0" collapsed="false">
      <c r="A44" s="79" t="s">
        <v>643</v>
      </c>
      <c r="B44" s="79"/>
      <c r="C44" s="79"/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</row>
    <row r="45" customFormat="false" ht="19.5" hidden="false" customHeight="true" outlineLevel="0" collapsed="false">
      <c r="A45" s="23" t="s">
        <v>644</v>
      </c>
      <c r="B45" s="24" t="s">
        <v>645</v>
      </c>
      <c r="C45" s="25" t="s">
        <v>65</v>
      </c>
      <c r="D45" s="26" t="n">
        <v>20</v>
      </c>
      <c r="E45" s="27" t="n">
        <v>0</v>
      </c>
      <c r="F45" s="27" t="n">
        <v>7000</v>
      </c>
      <c r="G45" s="28" t="str">
        <f aca="false">IF(E45=0,"",D45*E45)</f>
        <v/>
      </c>
      <c r="H45" s="28" t="n">
        <f aca="false">IF(F45=0,"",D45*F45)</f>
        <v>140000</v>
      </c>
      <c r="I45" s="28" t="n">
        <f aca="false">IFERROR(D45*E45,0)+IFERROR(D45*F45,0)</f>
        <v>140000</v>
      </c>
      <c r="J45" s="29" t="n">
        <v>0.1</v>
      </c>
      <c r="K45" s="28" t="n">
        <f aca="false">I45*J45</f>
        <v>14000</v>
      </c>
      <c r="L45" s="28" t="n">
        <f aca="false">I45+K45</f>
        <v>154000</v>
      </c>
      <c r="M45" s="28" t="n">
        <f aca="false">L45*0.07</f>
        <v>10780</v>
      </c>
      <c r="N45" s="28" t="n">
        <f aca="false">L45+M45</f>
        <v>164780</v>
      </c>
    </row>
    <row r="46" customFormat="false" ht="19.5" hidden="false" customHeight="true" outlineLevel="0" collapsed="false">
      <c r="A46" s="80" t="s">
        <v>646</v>
      </c>
      <c r="B46" s="81" t="s">
        <v>647</v>
      </c>
      <c r="C46" s="82" t="s">
        <v>65</v>
      </c>
      <c r="D46" s="26" t="n">
        <v>10</v>
      </c>
      <c r="E46" s="27" t="n">
        <v>0</v>
      </c>
      <c r="F46" s="27" t="n">
        <v>5500</v>
      </c>
      <c r="G46" s="83" t="str">
        <f aca="false">IF(E46=0,"",D46*E46)</f>
        <v/>
      </c>
      <c r="H46" s="83" t="n">
        <f aca="false">IF(F46=0,"",D46*F46)</f>
        <v>55000</v>
      </c>
      <c r="I46" s="83" t="n">
        <f aca="false">IFERROR(D46*E46,0)+IFERROR(D46*F46,0)</f>
        <v>55000</v>
      </c>
      <c r="J46" s="29" t="n">
        <v>0.1</v>
      </c>
      <c r="K46" s="83" t="n">
        <f aca="false">I46*J46</f>
        <v>5500</v>
      </c>
      <c r="L46" s="83" t="n">
        <f aca="false">I46+K46</f>
        <v>60500</v>
      </c>
      <c r="M46" s="83" t="n">
        <f aca="false">L46*0.07</f>
        <v>4235</v>
      </c>
      <c r="N46" s="83" t="n">
        <f aca="false">L46+M46</f>
        <v>64735</v>
      </c>
    </row>
    <row r="47" customFormat="false" ht="19.5" hidden="false" customHeight="true" outlineLevel="0" collapsed="false">
      <c r="A47" s="23" t="s">
        <v>648</v>
      </c>
      <c r="B47" s="24" t="s">
        <v>649</v>
      </c>
      <c r="C47" s="25" t="s">
        <v>65</v>
      </c>
      <c r="D47" s="26" t="n">
        <v>20</v>
      </c>
      <c r="E47" s="27" t="n">
        <v>0</v>
      </c>
      <c r="F47" s="27" t="n">
        <v>5500</v>
      </c>
      <c r="G47" s="28" t="str">
        <f aca="false">IF(E47=0,"",D47*E47)</f>
        <v/>
      </c>
      <c r="H47" s="28" t="n">
        <f aca="false">IF(F47=0,"",D47*F47)</f>
        <v>110000</v>
      </c>
      <c r="I47" s="28" t="n">
        <f aca="false">IFERROR(D47*E47,0)+IFERROR(D47*F47,0)</f>
        <v>110000</v>
      </c>
      <c r="J47" s="29" t="n">
        <v>0.1</v>
      </c>
      <c r="K47" s="28" t="n">
        <f aca="false">I47*J47</f>
        <v>11000</v>
      </c>
      <c r="L47" s="28" t="n">
        <f aca="false">I47+K47</f>
        <v>121000</v>
      </c>
      <c r="M47" s="28" t="n">
        <f aca="false">L47*0.07</f>
        <v>8470</v>
      </c>
      <c r="N47" s="28" t="n">
        <f aca="false">L47+M47</f>
        <v>129470</v>
      </c>
    </row>
    <row r="48" customFormat="false" ht="19.5" hidden="false" customHeight="true" outlineLevel="0" collapsed="false">
      <c r="A48" s="80" t="s">
        <v>650</v>
      </c>
      <c r="B48" s="81" t="s">
        <v>651</v>
      </c>
      <c r="C48" s="82" t="s">
        <v>65</v>
      </c>
      <c r="D48" s="26" t="n">
        <v>8</v>
      </c>
      <c r="E48" s="27" t="n">
        <v>0</v>
      </c>
      <c r="F48" s="27" t="n">
        <v>4500</v>
      </c>
      <c r="G48" s="83" t="str">
        <f aca="false">IF(E48=0,"",D48*E48)</f>
        <v/>
      </c>
      <c r="H48" s="83" t="n">
        <f aca="false">IF(F48=0,"",D48*F48)</f>
        <v>36000</v>
      </c>
      <c r="I48" s="83" t="n">
        <f aca="false">IFERROR(D48*E48,0)+IFERROR(D48*F48,0)</f>
        <v>36000</v>
      </c>
      <c r="J48" s="29" t="n">
        <v>0.1</v>
      </c>
      <c r="K48" s="83" t="n">
        <f aca="false">I48*J48</f>
        <v>3600</v>
      </c>
      <c r="L48" s="83" t="n">
        <f aca="false">I48+K48</f>
        <v>39600</v>
      </c>
      <c r="M48" s="83" t="n">
        <f aca="false">L48*0.07</f>
        <v>2772</v>
      </c>
      <c r="N48" s="83" t="n">
        <f aca="false">L48+M48</f>
        <v>42372</v>
      </c>
    </row>
    <row r="49" customFormat="false" ht="19.5" hidden="false" customHeight="true" outlineLevel="0" collapsed="false">
      <c r="A49" s="23" t="s">
        <v>652</v>
      </c>
      <c r="B49" s="24" t="s">
        <v>653</v>
      </c>
      <c r="C49" s="25" t="s">
        <v>65</v>
      </c>
      <c r="D49" s="26" t="n">
        <v>4</v>
      </c>
      <c r="E49" s="27" t="n">
        <v>0</v>
      </c>
      <c r="F49" s="27" t="n">
        <v>15000</v>
      </c>
      <c r="G49" s="28" t="str">
        <f aca="false">IF(E49=0,"",D49*E49)</f>
        <v/>
      </c>
      <c r="H49" s="28" t="n">
        <f aca="false">IF(F49=0,"",D49*F49)</f>
        <v>60000</v>
      </c>
      <c r="I49" s="28" t="n">
        <f aca="false">IFERROR(D49*E49,0)+IFERROR(D49*F49,0)</f>
        <v>60000</v>
      </c>
      <c r="J49" s="29" t="n">
        <v>0.1</v>
      </c>
      <c r="K49" s="28" t="n">
        <f aca="false">I49*J49</f>
        <v>6000</v>
      </c>
      <c r="L49" s="28" t="n">
        <f aca="false">I49+K49</f>
        <v>66000</v>
      </c>
      <c r="M49" s="28" t="n">
        <f aca="false">L49*0.07</f>
        <v>4620</v>
      </c>
      <c r="N49" s="28" t="n">
        <f aca="false">L49+M49</f>
        <v>70620</v>
      </c>
    </row>
    <row r="50" customFormat="false" ht="19.5" hidden="false" customHeight="true" outlineLevel="0" collapsed="false">
      <c r="A50" s="80" t="s">
        <v>654</v>
      </c>
      <c r="B50" s="81" t="s">
        <v>655</v>
      </c>
      <c r="C50" s="82" t="s">
        <v>439</v>
      </c>
      <c r="D50" s="26" t="n">
        <v>40</v>
      </c>
      <c r="E50" s="27" t="n">
        <v>0</v>
      </c>
      <c r="F50" s="27" t="n">
        <v>600</v>
      </c>
      <c r="G50" s="83" t="str">
        <f aca="false">IF(E50=0,"",D50*E50)</f>
        <v/>
      </c>
      <c r="H50" s="83" t="n">
        <f aca="false">IF(F50=0,"",D50*F50)</f>
        <v>24000</v>
      </c>
      <c r="I50" s="83" t="n">
        <f aca="false">IFERROR(D50*E50,0)+IFERROR(D50*F50,0)</f>
        <v>24000</v>
      </c>
      <c r="J50" s="29" t="n">
        <v>0.1</v>
      </c>
      <c r="K50" s="83" t="n">
        <f aca="false">I50*J50</f>
        <v>2400</v>
      </c>
      <c r="L50" s="83" t="n">
        <f aca="false">I50+K50</f>
        <v>26400</v>
      </c>
      <c r="M50" s="83" t="n">
        <f aca="false">L50*0.07</f>
        <v>1848</v>
      </c>
      <c r="N50" s="83" t="n">
        <f aca="false">L50+M50</f>
        <v>28248</v>
      </c>
    </row>
    <row r="51" customFormat="false" ht="19.5" hidden="false" customHeight="true" outlineLevel="0" collapsed="false">
      <c r="A51" s="23" t="s">
        <v>656</v>
      </c>
      <c r="B51" s="24" t="s">
        <v>657</v>
      </c>
      <c r="C51" s="25" t="s">
        <v>65</v>
      </c>
      <c r="D51" s="26" t="n">
        <v>20</v>
      </c>
      <c r="E51" s="27" t="n">
        <v>0</v>
      </c>
      <c r="F51" s="27" t="n">
        <v>3500</v>
      </c>
      <c r="G51" s="28" t="str">
        <f aca="false">IF(E51=0,"",D51*E51)</f>
        <v/>
      </c>
      <c r="H51" s="28" t="n">
        <f aca="false">IF(F51=0,"",D51*F51)</f>
        <v>70000</v>
      </c>
      <c r="I51" s="28" t="n">
        <f aca="false">IFERROR(D51*E51,0)+IFERROR(D51*F51,0)</f>
        <v>70000</v>
      </c>
      <c r="J51" s="29" t="n">
        <v>0.1</v>
      </c>
      <c r="K51" s="28" t="n">
        <f aca="false">I51*J51</f>
        <v>7000</v>
      </c>
      <c r="L51" s="28" t="n">
        <f aca="false">I51+K51</f>
        <v>77000</v>
      </c>
      <c r="M51" s="28" t="n">
        <f aca="false">L51*0.07</f>
        <v>5390</v>
      </c>
      <c r="N51" s="28" t="n">
        <f aca="false">L51+M51</f>
        <v>82390</v>
      </c>
    </row>
    <row r="52" customFormat="false" ht="19.5" hidden="false" customHeight="true" outlineLevel="0" collapsed="false">
      <c r="A52" s="80" t="s">
        <v>658</v>
      </c>
      <c r="B52" s="81" t="s">
        <v>659</v>
      </c>
      <c r="C52" s="82" t="s">
        <v>65</v>
      </c>
      <c r="D52" s="26" t="n">
        <v>8</v>
      </c>
      <c r="E52" s="27" t="n">
        <v>0</v>
      </c>
      <c r="F52" s="27" t="n">
        <v>7000</v>
      </c>
      <c r="G52" s="83" t="str">
        <f aca="false">IF(E52=0,"",D52*E52)</f>
        <v/>
      </c>
      <c r="H52" s="83" t="n">
        <f aca="false">IF(F52=0,"",D52*F52)</f>
        <v>56000</v>
      </c>
      <c r="I52" s="83" t="n">
        <f aca="false">IFERROR(D52*E52,0)+IFERROR(D52*F52,0)</f>
        <v>56000</v>
      </c>
      <c r="J52" s="29" t="n">
        <v>0.1</v>
      </c>
      <c r="K52" s="83" t="n">
        <f aca="false">I52*J52</f>
        <v>5600</v>
      </c>
      <c r="L52" s="83" t="n">
        <f aca="false">I52+K52</f>
        <v>61600</v>
      </c>
      <c r="M52" s="83" t="n">
        <f aca="false">L52*0.07</f>
        <v>4312</v>
      </c>
      <c r="N52" s="83" t="n">
        <f aca="false">L52+M52</f>
        <v>65912</v>
      </c>
    </row>
    <row r="53" customFormat="false" ht="19.5" hidden="false" customHeight="true" outlineLevel="0" collapsed="false">
      <c r="A53" s="23" t="s">
        <v>660</v>
      </c>
      <c r="B53" s="24" t="s">
        <v>661</v>
      </c>
      <c r="C53" s="25" t="s">
        <v>662</v>
      </c>
      <c r="D53" s="26" t="n">
        <v>20</v>
      </c>
      <c r="E53" s="27" t="n">
        <v>5000</v>
      </c>
      <c r="F53" s="27" t="n">
        <v>0</v>
      </c>
      <c r="G53" s="28" t="n">
        <f aca="false">IF(E53=0,"",D53*E53)</f>
        <v>100000</v>
      </c>
      <c r="H53" s="28" t="str">
        <f aca="false">IF(F53=0,"",D53*F53)</f>
        <v/>
      </c>
      <c r="I53" s="28" t="n">
        <f aca="false">IFERROR(D53*E53,0)+IFERROR(D53*F53,0)</f>
        <v>100000</v>
      </c>
      <c r="J53" s="29" t="n">
        <v>0.1</v>
      </c>
      <c r="K53" s="28" t="n">
        <f aca="false">I53*J53</f>
        <v>10000</v>
      </c>
      <c r="L53" s="28" t="n">
        <f aca="false">I53+K53</f>
        <v>110000</v>
      </c>
      <c r="M53" s="28" t="n">
        <f aca="false">L53*0.07</f>
        <v>7700</v>
      </c>
      <c r="N53" s="28" t="n">
        <f aca="false">L53+M53</f>
        <v>117700</v>
      </c>
    </row>
    <row r="54" customFormat="false" ht="21.75" hidden="false" customHeight="true" outlineLevel="0" collapsed="false">
      <c r="A54" s="84" t="s">
        <v>663</v>
      </c>
      <c r="B54" s="84"/>
      <c r="C54" s="84"/>
      <c r="D54" s="85" t="n">
        <f aca="false">SUMPRODUCT((ISNUMBER(D45:D53))*D45:D53)</f>
        <v>150</v>
      </c>
      <c r="E54" s="86"/>
      <c r="F54" s="86"/>
      <c r="G54" s="87" t="e">
        <f aca="false">SUMPRODUCT((ISNUMBER(G45:G53))*G45:G53)</f>
        <v>#VALUE!</v>
      </c>
      <c r="H54" s="87" t="e">
        <f aca="false">SUMPRODUCT((ISNUMBER(H45:H53))*H45:H53)</f>
        <v>#VALUE!</v>
      </c>
      <c r="I54" s="87" t="n">
        <f aca="false">SUM(I45:I53)</f>
        <v>651000</v>
      </c>
      <c r="J54" s="86"/>
      <c r="K54" s="87" t="n">
        <f aca="false">SUM(K45:K53)</f>
        <v>65100</v>
      </c>
      <c r="L54" s="87" t="n">
        <f aca="false">SUM(L45:L53)</f>
        <v>716100</v>
      </c>
      <c r="M54" s="87" t="n">
        <f aca="false">SUM(M45:M53)</f>
        <v>50127</v>
      </c>
      <c r="N54" s="38" t="n">
        <f aca="false">SUM(N45:N53)</f>
        <v>766227</v>
      </c>
    </row>
    <row r="55" customFormat="false" ht="6" hidden="false" customHeight="true" outlineLevel="0" collapsed="false"/>
    <row r="56" customFormat="false" ht="19.5" hidden="false" customHeight="true" outlineLevel="0" collapsed="false">
      <c r="A56" s="79" t="s">
        <v>664</v>
      </c>
      <c r="B56" s="79"/>
      <c r="C56" s="79"/>
      <c r="D56" s="79"/>
      <c r="E56" s="79"/>
      <c r="F56" s="79"/>
      <c r="G56" s="79"/>
      <c r="H56" s="79"/>
      <c r="I56" s="79"/>
      <c r="J56" s="79"/>
      <c r="K56" s="79"/>
      <c r="L56" s="79"/>
      <c r="M56" s="79"/>
      <c r="N56" s="79"/>
    </row>
    <row r="57" customFormat="false" ht="19.5" hidden="false" customHeight="true" outlineLevel="0" collapsed="false">
      <c r="A57" s="23" t="s">
        <v>665</v>
      </c>
      <c r="B57" s="24" t="s">
        <v>666</v>
      </c>
      <c r="C57" s="25" t="s">
        <v>502</v>
      </c>
      <c r="D57" s="26" t="n">
        <v>8</v>
      </c>
      <c r="E57" s="27" t="n">
        <v>0</v>
      </c>
      <c r="F57" s="27" t="n">
        <v>8000</v>
      </c>
      <c r="G57" s="28" t="str">
        <f aca="false">IF(E57=0,"",D57*E57)</f>
        <v/>
      </c>
      <c r="H57" s="28" t="n">
        <f aca="false">IF(F57=0,"",D57*F57)</f>
        <v>64000</v>
      </c>
      <c r="I57" s="28" t="n">
        <f aca="false">IFERROR(D57*E57,0)+IFERROR(D57*F57,0)</f>
        <v>64000</v>
      </c>
      <c r="J57" s="29" t="n">
        <v>0.1</v>
      </c>
      <c r="K57" s="28" t="n">
        <f aca="false">I57*J57</f>
        <v>6400</v>
      </c>
      <c r="L57" s="28" t="n">
        <f aca="false">I57+K57</f>
        <v>70400</v>
      </c>
      <c r="M57" s="28" t="n">
        <f aca="false">L57*0.07</f>
        <v>4928</v>
      </c>
      <c r="N57" s="28" t="n">
        <f aca="false">L57+M57</f>
        <v>75328</v>
      </c>
    </row>
    <row r="58" customFormat="false" ht="19.5" hidden="false" customHeight="true" outlineLevel="0" collapsed="false">
      <c r="A58" s="80" t="s">
        <v>667</v>
      </c>
      <c r="B58" s="81" t="s">
        <v>668</v>
      </c>
      <c r="C58" s="82" t="s">
        <v>65</v>
      </c>
      <c r="D58" s="26" t="n">
        <v>4</v>
      </c>
      <c r="E58" s="27" t="n">
        <v>0</v>
      </c>
      <c r="F58" s="27" t="n">
        <v>5000</v>
      </c>
      <c r="G58" s="83" t="str">
        <f aca="false">IF(E58=0,"",D58*E58)</f>
        <v/>
      </c>
      <c r="H58" s="83" t="n">
        <f aca="false">IF(F58=0,"",D58*F58)</f>
        <v>20000</v>
      </c>
      <c r="I58" s="83" t="n">
        <f aca="false">IFERROR(D58*E58,0)+IFERROR(D58*F58,0)</f>
        <v>20000</v>
      </c>
      <c r="J58" s="29" t="n">
        <v>0.1</v>
      </c>
      <c r="K58" s="83" t="n">
        <f aca="false">I58*J58</f>
        <v>2000</v>
      </c>
      <c r="L58" s="83" t="n">
        <f aca="false">I58+K58</f>
        <v>22000</v>
      </c>
      <c r="M58" s="83" t="n">
        <f aca="false">L58*0.07</f>
        <v>1540</v>
      </c>
      <c r="N58" s="83" t="n">
        <f aca="false">L58+M58</f>
        <v>23540</v>
      </c>
    </row>
    <row r="59" customFormat="false" ht="19.5" hidden="false" customHeight="true" outlineLevel="0" collapsed="false">
      <c r="A59" s="23" t="s">
        <v>669</v>
      </c>
      <c r="B59" s="24" t="s">
        <v>670</v>
      </c>
      <c r="C59" s="25" t="s">
        <v>671</v>
      </c>
      <c r="D59" s="26" t="n">
        <v>20</v>
      </c>
      <c r="E59" s="27" t="n">
        <v>0</v>
      </c>
      <c r="F59" s="27" t="n">
        <v>7000</v>
      </c>
      <c r="G59" s="28" t="str">
        <f aca="false">IF(E59=0,"",D59*E59)</f>
        <v/>
      </c>
      <c r="H59" s="28" t="n">
        <f aca="false">IF(F59=0,"",D59*F59)</f>
        <v>140000</v>
      </c>
      <c r="I59" s="28" t="n">
        <f aca="false">IFERROR(D59*E59,0)+IFERROR(D59*F59,0)</f>
        <v>140000</v>
      </c>
      <c r="J59" s="29" t="n">
        <v>0.1</v>
      </c>
      <c r="K59" s="28" t="n">
        <f aca="false">I59*J59</f>
        <v>14000</v>
      </c>
      <c r="L59" s="28" t="n">
        <f aca="false">I59+K59</f>
        <v>154000</v>
      </c>
      <c r="M59" s="28" t="n">
        <f aca="false">L59*0.07</f>
        <v>10780</v>
      </c>
      <c r="N59" s="28" t="n">
        <f aca="false">L59+M59</f>
        <v>164780</v>
      </c>
    </row>
    <row r="60" customFormat="false" ht="19.5" hidden="false" customHeight="true" outlineLevel="0" collapsed="false">
      <c r="A60" s="80" t="s">
        <v>672</v>
      </c>
      <c r="B60" s="81" t="s">
        <v>673</v>
      </c>
      <c r="C60" s="82" t="s">
        <v>502</v>
      </c>
      <c r="D60" s="26" t="n">
        <v>8</v>
      </c>
      <c r="E60" s="27" t="n">
        <v>0</v>
      </c>
      <c r="F60" s="27" t="n">
        <v>550</v>
      </c>
      <c r="G60" s="83" t="str">
        <f aca="false">IF(E60=0,"",D60*E60)</f>
        <v/>
      </c>
      <c r="H60" s="83" t="n">
        <f aca="false">IF(F60=0,"",D60*F60)</f>
        <v>4400</v>
      </c>
      <c r="I60" s="83" t="n">
        <f aca="false">IFERROR(D60*E60,0)+IFERROR(D60*F60,0)</f>
        <v>4400</v>
      </c>
      <c r="J60" s="29" t="n">
        <v>0.1</v>
      </c>
      <c r="K60" s="83" t="n">
        <f aca="false">I60*J60</f>
        <v>440</v>
      </c>
      <c r="L60" s="83" t="n">
        <f aca="false">I60+K60</f>
        <v>4840</v>
      </c>
      <c r="M60" s="83" t="n">
        <f aca="false">L60*0.07</f>
        <v>338.8</v>
      </c>
      <c r="N60" s="83" t="n">
        <f aca="false">L60+M60</f>
        <v>5178.8</v>
      </c>
    </row>
    <row r="61" customFormat="false" ht="19.5" hidden="false" customHeight="true" outlineLevel="0" collapsed="false">
      <c r="A61" s="23" t="s">
        <v>674</v>
      </c>
      <c r="B61" s="24" t="s">
        <v>675</v>
      </c>
      <c r="C61" s="25" t="s">
        <v>65</v>
      </c>
      <c r="D61" s="26" t="n">
        <v>1</v>
      </c>
      <c r="E61" s="27" t="n">
        <v>8000</v>
      </c>
      <c r="F61" s="27" t="n">
        <v>0</v>
      </c>
      <c r="G61" s="28" t="n">
        <f aca="false">IF(E61=0,"",D61*E61)</f>
        <v>8000</v>
      </c>
      <c r="H61" s="28" t="str">
        <f aca="false">IF(F61=0,"",D61*F61)</f>
        <v/>
      </c>
      <c r="I61" s="28" t="n">
        <f aca="false">IFERROR(D61*E61,0)+IFERROR(D61*F61,0)</f>
        <v>8000</v>
      </c>
      <c r="J61" s="29" t="n">
        <v>0.1</v>
      </c>
      <c r="K61" s="28" t="n">
        <f aca="false">I61*J61</f>
        <v>800</v>
      </c>
      <c r="L61" s="28" t="n">
        <f aca="false">I61+K61</f>
        <v>8800</v>
      </c>
      <c r="M61" s="28" t="n">
        <f aca="false">L61*0.07</f>
        <v>616</v>
      </c>
      <c r="N61" s="28" t="n">
        <f aca="false">L61+M61</f>
        <v>9416</v>
      </c>
    </row>
    <row r="62" customFormat="false" ht="21.75" hidden="false" customHeight="true" outlineLevel="0" collapsed="false">
      <c r="A62" s="84" t="s">
        <v>676</v>
      </c>
      <c r="B62" s="84"/>
      <c r="C62" s="84"/>
      <c r="D62" s="85" t="n">
        <f aca="false">SUMPRODUCT((ISNUMBER(D57:D61))*D57:D61)</f>
        <v>41</v>
      </c>
      <c r="E62" s="86"/>
      <c r="F62" s="86"/>
      <c r="G62" s="87" t="e">
        <f aca="false">SUMPRODUCT((ISNUMBER(G57:G61))*G57:G61)</f>
        <v>#VALUE!</v>
      </c>
      <c r="H62" s="87" t="e">
        <f aca="false">SUMPRODUCT((ISNUMBER(H57:H61))*H57:H61)</f>
        <v>#VALUE!</v>
      </c>
      <c r="I62" s="87" t="n">
        <f aca="false">SUM(I57:I61)</f>
        <v>236400</v>
      </c>
      <c r="J62" s="86"/>
      <c r="K62" s="87" t="n">
        <f aca="false">SUM(K57:K61)</f>
        <v>23640</v>
      </c>
      <c r="L62" s="87" t="n">
        <f aca="false">SUM(L57:L61)</f>
        <v>260040</v>
      </c>
      <c r="M62" s="87" t="n">
        <f aca="false">SUM(M57:M61)</f>
        <v>18202.8</v>
      </c>
      <c r="N62" s="38" t="n">
        <f aca="false">SUM(N57:N61)</f>
        <v>278242.8</v>
      </c>
    </row>
    <row r="63" customFormat="false" ht="6" hidden="false" customHeight="true" outlineLevel="0" collapsed="false"/>
    <row r="64" customFormat="false" ht="19.5" hidden="false" customHeight="true" outlineLevel="0" collapsed="false">
      <c r="A64" s="79" t="s">
        <v>677</v>
      </c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</row>
    <row r="65" customFormat="false" ht="19.5" hidden="false" customHeight="true" outlineLevel="0" collapsed="false">
      <c r="A65" s="23" t="s">
        <v>678</v>
      </c>
      <c r="B65" s="24" t="s">
        <v>679</v>
      </c>
      <c r="C65" s="25" t="s">
        <v>65</v>
      </c>
      <c r="D65" s="26" t="n">
        <v>1</v>
      </c>
      <c r="E65" s="27" t="n">
        <v>0</v>
      </c>
      <c r="F65" s="27" t="n">
        <v>120000</v>
      </c>
      <c r="G65" s="28" t="str">
        <f aca="false">IF(E65=0,"",D65*E65)</f>
        <v/>
      </c>
      <c r="H65" s="28" t="n">
        <f aca="false">IF(F65=0,"",D65*F65)</f>
        <v>120000</v>
      </c>
      <c r="I65" s="28" t="n">
        <f aca="false">IFERROR(D65*E65,0)+IFERROR(D65*F65,0)</f>
        <v>120000</v>
      </c>
      <c r="J65" s="29" t="n">
        <v>0.1</v>
      </c>
      <c r="K65" s="28" t="n">
        <f aca="false">I65*J65</f>
        <v>12000</v>
      </c>
      <c r="L65" s="28" t="n">
        <f aca="false">I65+K65</f>
        <v>132000</v>
      </c>
      <c r="M65" s="28" t="n">
        <f aca="false">L65*0.07</f>
        <v>9240</v>
      </c>
      <c r="N65" s="28" t="n">
        <f aca="false">L65+M65</f>
        <v>141240</v>
      </c>
    </row>
    <row r="66" customFormat="false" ht="19.5" hidden="false" customHeight="true" outlineLevel="0" collapsed="false">
      <c r="A66" s="80" t="s">
        <v>680</v>
      </c>
      <c r="B66" s="81" t="s">
        <v>681</v>
      </c>
      <c r="C66" s="82" t="s">
        <v>682</v>
      </c>
      <c r="D66" s="26" t="n">
        <v>10</v>
      </c>
      <c r="E66" s="27" t="n">
        <v>4000</v>
      </c>
      <c r="F66" s="27" t="n">
        <v>8000</v>
      </c>
      <c r="G66" s="83" t="n">
        <f aca="false">IF(E66=0,"",D66*E66)</f>
        <v>40000</v>
      </c>
      <c r="H66" s="83" t="n">
        <f aca="false">IF(F66=0,"",D66*F66)</f>
        <v>80000</v>
      </c>
      <c r="I66" s="83" t="n">
        <f aca="false">IFERROR(D66*E66,0)+IFERROR(D66*F66,0)</f>
        <v>120000</v>
      </c>
      <c r="J66" s="29" t="n">
        <v>0.1</v>
      </c>
      <c r="K66" s="83" t="n">
        <f aca="false">I66*J66</f>
        <v>12000</v>
      </c>
      <c r="L66" s="83" t="n">
        <f aca="false">I66+K66</f>
        <v>132000</v>
      </c>
      <c r="M66" s="83" t="n">
        <f aca="false">L66*0.07</f>
        <v>9240</v>
      </c>
      <c r="N66" s="83" t="n">
        <f aca="false">L66+M66</f>
        <v>141240</v>
      </c>
    </row>
    <row r="67" customFormat="false" ht="19.5" hidden="false" customHeight="true" outlineLevel="0" collapsed="false">
      <c r="A67" s="23" t="s">
        <v>683</v>
      </c>
      <c r="B67" s="24" t="s">
        <v>684</v>
      </c>
      <c r="C67" s="25" t="s">
        <v>65</v>
      </c>
      <c r="D67" s="26" t="n">
        <v>2</v>
      </c>
      <c r="E67" s="27" t="n">
        <v>0</v>
      </c>
      <c r="F67" s="27" t="n">
        <v>25000</v>
      </c>
      <c r="G67" s="28" t="str">
        <f aca="false">IF(E67=0,"",D67*E67)</f>
        <v/>
      </c>
      <c r="H67" s="28" t="n">
        <f aca="false">IF(F67=0,"",D67*F67)</f>
        <v>50000</v>
      </c>
      <c r="I67" s="28" t="n">
        <f aca="false">IFERROR(D67*E67,0)+IFERROR(D67*F67,0)</f>
        <v>50000</v>
      </c>
      <c r="J67" s="29" t="n">
        <v>0.1</v>
      </c>
      <c r="K67" s="28" t="n">
        <f aca="false">I67*J67</f>
        <v>5000</v>
      </c>
      <c r="L67" s="28" t="n">
        <f aca="false">I67+K67</f>
        <v>55000</v>
      </c>
      <c r="M67" s="28" t="n">
        <f aca="false">L67*0.07</f>
        <v>3850</v>
      </c>
      <c r="N67" s="28" t="n">
        <f aca="false">L67+M67</f>
        <v>58850</v>
      </c>
    </row>
    <row r="68" customFormat="false" ht="19.5" hidden="false" customHeight="true" outlineLevel="0" collapsed="false">
      <c r="A68" s="80" t="s">
        <v>685</v>
      </c>
      <c r="B68" s="81" t="s">
        <v>686</v>
      </c>
      <c r="C68" s="82" t="s">
        <v>82</v>
      </c>
      <c r="D68" s="26" t="n">
        <v>60</v>
      </c>
      <c r="E68" s="27" t="n">
        <v>0</v>
      </c>
      <c r="F68" s="27" t="n">
        <v>450</v>
      </c>
      <c r="G68" s="83" t="str">
        <f aca="false">IF(E68=0,"",D68*E68)</f>
        <v/>
      </c>
      <c r="H68" s="83" t="n">
        <f aca="false">IF(F68=0,"",D68*F68)</f>
        <v>27000</v>
      </c>
      <c r="I68" s="83" t="n">
        <f aca="false">IFERROR(D68*E68,0)+IFERROR(D68*F68,0)</f>
        <v>27000</v>
      </c>
      <c r="J68" s="29" t="n">
        <v>0.1</v>
      </c>
      <c r="K68" s="83" t="n">
        <f aca="false">I68*J68</f>
        <v>2700</v>
      </c>
      <c r="L68" s="83" t="n">
        <f aca="false">I68+K68</f>
        <v>29700</v>
      </c>
      <c r="M68" s="83" t="n">
        <f aca="false">L68*0.07</f>
        <v>2079</v>
      </c>
      <c r="N68" s="83" t="n">
        <f aca="false">L68+M68</f>
        <v>31779</v>
      </c>
    </row>
    <row r="69" customFormat="false" ht="19.5" hidden="false" customHeight="true" outlineLevel="0" collapsed="false">
      <c r="A69" s="23" t="s">
        <v>687</v>
      </c>
      <c r="B69" s="24" t="s">
        <v>688</v>
      </c>
      <c r="C69" s="25" t="s">
        <v>65</v>
      </c>
      <c r="D69" s="26" t="n">
        <v>1</v>
      </c>
      <c r="E69" s="27" t="n">
        <v>0</v>
      </c>
      <c r="F69" s="27" t="n">
        <v>35000</v>
      </c>
      <c r="G69" s="28" t="str">
        <f aca="false">IF(E69=0,"",D69*E69)</f>
        <v/>
      </c>
      <c r="H69" s="28" t="n">
        <f aca="false">IF(F69=0,"",D69*F69)</f>
        <v>35000</v>
      </c>
      <c r="I69" s="28" t="n">
        <f aca="false">IFERROR(D69*E69,0)+IFERROR(D69*F69,0)</f>
        <v>35000</v>
      </c>
      <c r="J69" s="29" t="n">
        <v>0.1</v>
      </c>
      <c r="K69" s="28" t="n">
        <f aca="false">I69*J69</f>
        <v>3500</v>
      </c>
      <c r="L69" s="28" t="n">
        <f aca="false">I69+K69</f>
        <v>38500</v>
      </c>
      <c r="M69" s="28" t="n">
        <f aca="false">L69*0.07</f>
        <v>2695</v>
      </c>
      <c r="N69" s="28" t="n">
        <f aca="false">L69+M69</f>
        <v>41195</v>
      </c>
    </row>
    <row r="70" customFormat="false" ht="19.5" hidden="false" customHeight="true" outlineLevel="0" collapsed="false">
      <c r="A70" s="80" t="s">
        <v>689</v>
      </c>
      <c r="B70" s="81" t="s">
        <v>690</v>
      </c>
      <c r="C70" s="82" t="s">
        <v>70</v>
      </c>
      <c r="D70" s="26" t="n">
        <v>1</v>
      </c>
      <c r="E70" s="27" t="n">
        <v>20000</v>
      </c>
      <c r="F70" s="27" t="n">
        <v>0</v>
      </c>
      <c r="G70" s="83" t="n">
        <f aca="false">IF(E70=0,"",D70*E70)</f>
        <v>20000</v>
      </c>
      <c r="H70" s="83" t="str">
        <f aca="false">IF(F70=0,"",D70*F70)</f>
        <v/>
      </c>
      <c r="I70" s="83" t="n">
        <f aca="false">IFERROR(D70*E70,0)+IFERROR(D70*F70,0)</f>
        <v>20000</v>
      </c>
      <c r="J70" s="29" t="n">
        <v>0.1</v>
      </c>
      <c r="K70" s="83" t="n">
        <f aca="false">I70*J70</f>
        <v>2000</v>
      </c>
      <c r="L70" s="83" t="n">
        <f aca="false">I70+K70</f>
        <v>22000</v>
      </c>
      <c r="M70" s="83" t="n">
        <f aca="false">L70*0.07</f>
        <v>1540</v>
      </c>
      <c r="N70" s="83" t="n">
        <f aca="false">L70+M70</f>
        <v>23540</v>
      </c>
    </row>
    <row r="71" customFormat="false" ht="21.75" hidden="false" customHeight="true" outlineLevel="0" collapsed="false">
      <c r="A71" s="84" t="s">
        <v>691</v>
      </c>
      <c r="B71" s="84"/>
      <c r="C71" s="84"/>
      <c r="D71" s="85" t="n">
        <f aca="false">SUMPRODUCT((ISNUMBER(D65:D70))*D65:D70)</f>
        <v>75</v>
      </c>
      <c r="E71" s="86"/>
      <c r="F71" s="86"/>
      <c r="G71" s="87" t="e">
        <f aca="false">SUMPRODUCT((ISNUMBER(G65:G70))*G65:G70)</f>
        <v>#VALUE!</v>
      </c>
      <c r="H71" s="87" t="e">
        <f aca="false">SUMPRODUCT((ISNUMBER(H65:H70))*H65:H70)</f>
        <v>#VALUE!</v>
      </c>
      <c r="I71" s="87" t="n">
        <f aca="false">SUM(I65:I70)</f>
        <v>372000</v>
      </c>
      <c r="J71" s="86"/>
      <c r="K71" s="87" t="n">
        <f aca="false">SUM(K65:K70)</f>
        <v>37200</v>
      </c>
      <c r="L71" s="87" t="n">
        <f aca="false">SUM(L65:L70)</f>
        <v>409200</v>
      </c>
      <c r="M71" s="87" t="n">
        <f aca="false">SUM(M65:M70)</f>
        <v>28644</v>
      </c>
      <c r="N71" s="38" t="n">
        <f aca="false">SUM(N65:N70)</f>
        <v>437844</v>
      </c>
    </row>
    <row r="72" customFormat="false" ht="6" hidden="false" customHeight="true" outlineLevel="0" collapsed="false"/>
    <row r="73" customFormat="false" ht="25.5" hidden="false" customHeight="true" outlineLevel="0" collapsed="false">
      <c r="A73" s="88" t="s">
        <v>692</v>
      </c>
      <c r="B73" s="88"/>
      <c r="C73" s="88"/>
      <c r="D73" s="88"/>
      <c r="E73" s="88"/>
      <c r="F73" s="88"/>
      <c r="G73" s="89" t="e">
        <f aca="false">G15+G24+G35+G42+G54+G62+G71</f>
        <v>#VALUE!</v>
      </c>
      <c r="H73" s="89" t="e">
        <f aca="false">H15+H24+H35+H42+H54+H62+H71</f>
        <v>#VALUE!</v>
      </c>
      <c r="I73" s="89" t="n">
        <f aca="false">I15+I24+I35+I42+I54+I62+I71</f>
        <v>2340800</v>
      </c>
      <c r="J73" s="90"/>
      <c r="K73" s="89" t="n">
        <f aca="false">K15+K24+K35+K42+K54+K62+K71</f>
        <v>234080</v>
      </c>
      <c r="L73" s="89" t="n">
        <f aca="false">L15+L24+L35+L42+L54+L62+L71</f>
        <v>2574880</v>
      </c>
      <c r="M73" s="89" t="n">
        <f aca="false">M15+M24+M35+M42+M54+M62+M71</f>
        <v>180241.6</v>
      </c>
      <c r="N73" s="42" t="n">
        <f aca="false">N15+N24+N35+N42+N54+N62+N71</f>
        <v>2755121.6</v>
      </c>
    </row>
    <row r="74" customFormat="false" ht="7.5" hidden="false" customHeight="true" outlineLevel="0" collapsed="false"/>
  </sheetData>
  <mergeCells count="18">
    <mergeCell ref="A1:N1"/>
    <mergeCell ref="A2:N2"/>
    <mergeCell ref="A3:N3"/>
    <mergeCell ref="A6:N6"/>
    <mergeCell ref="A15:C15"/>
    <mergeCell ref="A17:N17"/>
    <mergeCell ref="A24:C24"/>
    <mergeCell ref="A26:N26"/>
    <mergeCell ref="A35:C35"/>
    <mergeCell ref="A37:N37"/>
    <mergeCell ref="A42:C42"/>
    <mergeCell ref="A44:N44"/>
    <mergeCell ref="A54:C54"/>
    <mergeCell ref="A56:N56"/>
    <mergeCell ref="A62:C62"/>
    <mergeCell ref="A64:N64"/>
    <mergeCell ref="A71:C71"/>
    <mergeCell ref="A73:F73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7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2" ySplit="5" topLeftCell="C6" activePane="bottomRight" state="frozen"/>
      <selection pane="topLeft" activeCell="A1" activeCellId="0" sqref="A1"/>
      <selection pane="topRight" activeCell="C1" activeCellId="0" sqref="C1"/>
      <selection pane="bottomLeft" activeCell="A6" activeCellId="0" sqref="A6"/>
      <selection pane="bottomRigh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9"/>
    <col collapsed="false" customWidth="true" hidden="false" outlineLevel="0" max="2" min="2" style="0" width="46"/>
    <col collapsed="false" customWidth="true" hidden="false" outlineLevel="0" max="4" min="3" style="0" width="8"/>
    <col collapsed="false" customWidth="true" hidden="false" outlineLevel="0" max="14" min="5" style="0" width="13"/>
  </cols>
  <sheetData>
    <row r="1" customFormat="false" ht="27.75" hidden="false" customHeight="true" outlineLevel="0" collapsed="false">
      <c r="A1" s="19" t="s">
        <v>39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customFormat="false" ht="21.75" hidden="false" customHeight="true" outlineLevel="0" collapsed="false">
      <c r="A2" s="16" t="s">
        <v>693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customFormat="false" ht="13.5" hidden="false" customHeight="true" outlineLevel="0" collapsed="false">
      <c r="A3" s="20" t="s">
        <v>41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customFormat="false" ht="6" hidden="false" customHeight="true" outlineLevel="0" collapsed="false"/>
    <row r="5" customFormat="false" ht="43.5" hidden="false" customHeight="true" outlineLevel="0" collapsed="false">
      <c r="A5" s="21" t="s">
        <v>42</v>
      </c>
      <c r="B5" s="21" t="s">
        <v>43</v>
      </c>
      <c r="C5" s="21" t="s">
        <v>44</v>
      </c>
      <c r="D5" s="21" t="s">
        <v>45</v>
      </c>
      <c r="E5" s="21" t="s">
        <v>46</v>
      </c>
      <c r="F5" s="21" t="s">
        <v>47</v>
      </c>
      <c r="G5" s="21" t="s">
        <v>48</v>
      </c>
      <c r="H5" s="21" t="s">
        <v>49</v>
      </c>
      <c r="I5" s="21" t="s">
        <v>50</v>
      </c>
      <c r="J5" s="21" t="s">
        <v>51</v>
      </c>
      <c r="K5" s="21" t="s">
        <v>52</v>
      </c>
      <c r="L5" s="21" t="s">
        <v>53</v>
      </c>
      <c r="M5" s="21" t="s">
        <v>54</v>
      </c>
      <c r="N5" s="21" t="s">
        <v>55</v>
      </c>
    </row>
    <row r="6" customFormat="false" ht="19.5" hidden="false" customHeight="true" outlineLevel="0" collapsed="false">
      <c r="A6" s="91" t="s">
        <v>694</v>
      </c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</row>
    <row r="7" customFormat="false" ht="19.5" hidden="false" customHeight="true" outlineLevel="0" collapsed="false">
      <c r="A7" s="23" t="s">
        <v>695</v>
      </c>
      <c r="B7" s="24" t="s">
        <v>696</v>
      </c>
      <c r="C7" s="25" t="s">
        <v>112</v>
      </c>
      <c r="D7" s="26" t="n">
        <v>800</v>
      </c>
      <c r="E7" s="27" t="n">
        <v>0</v>
      </c>
      <c r="F7" s="27" t="n">
        <v>32</v>
      </c>
      <c r="G7" s="28" t="str">
        <f aca="false">IF(E7=0,"",D7*E7)</f>
        <v/>
      </c>
      <c r="H7" s="28" t="n">
        <f aca="false">IF(F7=0,"",D7*F7)</f>
        <v>25600</v>
      </c>
      <c r="I7" s="28" t="n">
        <f aca="false">IFERROR(D7*E7,0)+IFERROR(D7*F7,0)</f>
        <v>25600</v>
      </c>
      <c r="J7" s="29" t="n">
        <v>0.1</v>
      </c>
      <c r="K7" s="28" t="n">
        <f aca="false">I7*J7</f>
        <v>2560</v>
      </c>
      <c r="L7" s="28" t="n">
        <f aca="false">I7+K7</f>
        <v>28160</v>
      </c>
      <c r="M7" s="28" t="n">
        <f aca="false">L7*0.07</f>
        <v>1971.2</v>
      </c>
      <c r="N7" s="28" t="n">
        <f aca="false">L7+M7</f>
        <v>30131.2</v>
      </c>
    </row>
    <row r="8" customFormat="false" ht="19.5" hidden="false" customHeight="true" outlineLevel="0" collapsed="false">
      <c r="A8" s="92" t="s">
        <v>697</v>
      </c>
      <c r="B8" s="93" t="s">
        <v>698</v>
      </c>
      <c r="C8" s="94" t="s">
        <v>115</v>
      </c>
      <c r="D8" s="26" t="n">
        <v>15</v>
      </c>
      <c r="E8" s="27" t="n">
        <v>0</v>
      </c>
      <c r="F8" s="27" t="n">
        <v>2200</v>
      </c>
      <c r="G8" s="95" t="str">
        <f aca="false">IF(E8=0,"",D8*E8)</f>
        <v/>
      </c>
      <c r="H8" s="95" t="n">
        <f aca="false">IF(F8=0,"",D8*F8)</f>
        <v>33000</v>
      </c>
      <c r="I8" s="95" t="n">
        <f aca="false">IFERROR(D8*E8,0)+IFERROR(D8*F8,0)</f>
        <v>33000</v>
      </c>
      <c r="J8" s="29" t="n">
        <v>0.1</v>
      </c>
      <c r="K8" s="95" t="n">
        <f aca="false">I8*J8</f>
        <v>3300</v>
      </c>
      <c r="L8" s="95" t="n">
        <f aca="false">I8+K8</f>
        <v>36300</v>
      </c>
      <c r="M8" s="95" t="n">
        <f aca="false">L8*0.07</f>
        <v>2541</v>
      </c>
      <c r="N8" s="95" t="n">
        <f aca="false">L8+M8</f>
        <v>38841</v>
      </c>
    </row>
    <row r="9" customFormat="false" ht="19.5" hidden="false" customHeight="true" outlineLevel="0" collapsed="false">
      <c r="A9" s="23" t="s">
        <v>699</v>
      </c>
      <c r="B9" s="24" t="s">
        <v>700</v>
      </c>
      <c r="C9" s="25" t="s">
        <v>65</v>
      </c>
      <c r="D9" s="26" t="n">
        <v>1</v>
      </c>
      <c r="E9" s="27" t="n">
        <v>0</v>
      </c>
      <c r="F9" s="27" t="n">
        <v>120000</v>
      </c>
      <c r="G9" s="28" t="str">
        <f aca="false">IF(E9=0,"",D9*E9)</f>
        <v/>
      </c>
      <c r="H9" s="28" t="n">
        <f aca="false">IF(F9=0,"",D9*F9)</f>
        <v>120000</v>
      </c>
      <c r="I9" s="28" t="n">
        <f aca="false">IFERROR(D9*E9,0)+IFERROR(D9*F9,0)</f>
        <v>120000</v>
      </c>
      <c r="J9" s="29" t="n">
        <v>0.1</v>
      </c>
      <c r="K9" s="28" t="n">
        <f aca="false">I9*J9</f>
        <v>12000</v>
      </c>
      <c r="L9" s="28" t="n">
        <f aca="false">I9+K9</f>
        <v>132000</v>
      </c>
      <c r="M9" s="28" t="n">
        <f aca="false">L9*0.07</f>
        <v>9240</v>
      </c>
      <c r="N9" s="28" t="n">
        <f aca="false">L9+M9</f>
        <v>141240</v>
      </c>
    </row>
    <row r="10" customFormat="false" ht="19.5" hidden="false" customHeight="true" outlineLevel="0" collapsed="false">
      <c r="A10" s="92" t="s">
        <v>701</v>
      </c>
      <c r="B10" s="93" t="s">
        <v>702</v>
      </c>
      <c r="C10" s="94" t="s">
        <v>82</v>
      </c>
      <c r="D10" s="26" t="n">
        <v>160</v>
      </c>
      <c r="E10" s="27" t="n">
        <v>900</v>
      </c>
      <c r="F10" s="27" t="n">
        <v>0</v>
      </c>
      <c r="G10" s="95" t="n">
        <f aca="false">IF(E10=0,"",D10*E10)</f>
        <v>144000</v>
      </c>
      <c r="H10" s="95" t="str">
        <f aca="false">IF(F10=0,"",D10*F10)</f>
        <v/>
      </c>
      <c r="I10" s="95" t="n">
        <f aca="false">IFERROR(D10*E10,0)+IFERROR(D10*F10,0)</f>
        <v>144000</v>
      </c>
      <c r="J10" s="29" t="n">
        <v>0.1</v>
      </c>
      <c r="K10" s="95" t="n">
        <f aca="false">I10*J10</f>
        <v>14400</v>
      </c>
      <c r="L10" s="95" t="n">
        <f aca="false">I10+K10</f>
        <v>158400</v>
      </c>
      <c r="M10" s="95" t="n">
        <f aca="false">L10*0.07</f>
        <v>11088</v>
      </c>
      <c r="N10" s="95" t="n">
        <f aca="false">L10+M10</f>
        <v>169488</v>
      </c>
    </row>
    <row r="11" customFormat="false" ht="21.75" hidden="false" customHeight="true" outlineLevel="0" collapsed="false">
      <c r="A11" s="96" t="s">
        <v>703</v>
      </c>
      <c r="B11" s="96"/>
      <c r="C11" s="96"/>
      <c r="D11" s="97" t="n">
        <f aca="false">SUMPRODUCT((ISNUMBER(D7:D10))*D7:D10)</f>
        <v>976</v>
      </c>
      <c r="E11" s="98"/>
      <c r="F11" s="98"/>
      <c r="G11" s="99" t="e">
        <f aca="false">SUMPRODUCT((ISNUMBER(G7:G10))*G7:G10)</f>
        <v>#VALUE!</v>
      </c>
      <c r="H11" s="99" t="e">
        <f aca="false">SUMPRODUCT((ISNUMBER(H7:H10))*H7:H10)</f>
        <v>#VALUE!</v>
      </c>
      <c r="I11" s="99" t="n">
        <f aca="false">SUM(I7:I10)</f>
        <v>322600</v>
      </c>
      <c r="J11" s="98"/>
      <c r="K11" s="99" t="n">
        <f aca="false">SUM(K7:K10)</f>
        <v>32260</v>
      </c>
      <c r="L11" s="99" t="n">
        <f aca="false">SUM(L7:L10)</f>
        <v>354860</v>
      </c>
      <c r="M11" s="99" t="n">
        <f aca="false">SUM(M7:M10)</f>
        <v>24840.2</v>
      </c>
      <c r="N11" s="38" t="n">
        <f aca="false">SUM(N7:N10)</f>
        <v>379700.2</v>
      </c>
    </row>
    <row r="12" customFormat="false" ht="6" hidden="false" customHeight="true" outlineLevel="0" collapsed="false"/>
    <row r="13" customFormat="false" ht="19.5" hidden="false" customHeight="true" outlineLevel="0" collapsed="false">
      <c r="A13" s="91" t="s">
        <v>704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</row>
    <row r="14" customFormat="false" ht="19.5" hidden="false" customHeight="true" outlineLevel="0" collapsed="false">
      <c r="A14" s="23" t="s">
        <v>705</v>
      </c>
      <c r="B14" s="24" t="s">
        <v>706</v>
      </c>
      <c r="C14" s="25" t="s">
        <v>65</v>
      </c>
      <c r="D14" s="26" t="n">
        <v>2</v>
      </c>
      <c r="E14" s="27" t="n">
        <v>0</v>
      </c>
      <c r="F14" s="27" t="n">
        <v>65000</v>
      </c>
      <c r="G14" s="28" t="str">
        <f aca="false">IF(E14=0,"",D14*E14)</f>
        <v/>
      </c>
      <c r="H14" s="28" t="n">
        <f aca="false">IF(F14=0,"",D14*F14)</f>
        <v>130000</v>
      </c>
      <c r="I14" s="28" t="n">
        <f aca="false">IFERROR(D14*E14,0)+IFERROR(D14*F14,0)</f>
        <v>130000</v>
      </c>
      <c r="J14" s="29" t="n">
        <v>0.1</v>
      </c>
      <c r="K14" s="28" t="n">
        <f aca="false">I14*J14</f>
        <v>13000</v>
      </c>
      <c r="L14" s="28" t="n">
        <f aca="false">I14+K14</f>
        <v>143000</v>
      </c>
      <c r="M14" s="28" t="n">
        <f aca="false">L14*0.07</f>
        <v>10010</v>
      </c>
      <c r="N14" s="28" t="n">
        <f aca="false">L14+M14</f>
        <v>153010</v>
      </c>
    </row>
    <row r="15" customFormat="false" ht="19.5" hidden="false" customHeight="true" outlineLevel="0" collapsed="false">
      <c r="A15" s="92" t="s">
        <v>707</v>
      </c>
      <c r="B15" s="93" t="s">
        <v>708</v>
      </c>
      <c r="C15" s="94" t="s">
        <v>65</v>
      </c>
      <c r="D15" s="26" t="n">
        <v>2</v>
      </c>
      <c r="E15" s="27" t="n">
        <v>0</v>
      </c>
      <c r="F15" s="27" t="n">
        <v>25000</v>
      </c>
      <c r="G15" s="95" t="str">
        <f aca="false">IF(E15=0,"",D15*E15)</f>
        <v/>
      </c>
      <c r="H15" s="95" t="n">
        <f aca="false">IF(F15=0,"",D15*F15)</f>
        <v>50000</v>
      </c>
      <c r="I15" s="95" t="n">
        <f aca="false">IFERROR(D15*E15,0)+IFERROR(D15*F15,0)</f>
        <v>50000</v>
      </c>
      <c r="J15" s="29" t="n">
        <v>0.1</v>
      </c>
      <c r="K15" s="95" t="n">
        <f aca="false">I15*J15</f>
        <v>5000</v>
      </c>
      <c r="L15" s="95" t="n">
        <f aca="false">I15+K15</f>
        <v>55000</v>
      </c>
      <c r="M15" s="95" t="n">
        <f aca="false">L15*0.07</f>
        <v>3850</v>
      </c>
      <c r="N15" s="95" t="n">
        <f aca="false">L15+M15</f>
        <v>58850</v>
      </c>
    </row>
    <row r="16" customFormat="false" ht="19.5" hidden="false" customHeight="true" outlineLevel="0" collapsed="false">
      <c r="A16" s="23" t="s">
        <v>709</v>
      </c>
      <c r="B16" s="24" t="s">
        <v>710</v>
      </c>
      <c r="C16" s="25" t="s">
        <v>65</v>
      </c>
      <c r="D16" s="26" t="n">
        <v>2</v>
      </c>
      <c r="E16" s="27" t="n">
        <v>0</v>
      </c>
      <c r="F16" s="27" t="n">
        <v>55000</v>
      </c>
      <c r="G16" s="28" t="str">
        <f aca="false">IF(E16=0,"",D16*E16)</f>
        <v/>
      </c>
      <c r="H16" s="28" t="n">
        <f aca="false">IF(F16=0,"",D16*F16)</f>
        <v>110000</v>
      </c>
      <c r="I16" s="28" t="n">
        <f aca="false">IFERROR(D16*E16,0)+IFERROR(D16*F16,0)</f>
        <v>110000</v>
      </c>
      <c r="J16" s="29" t="n">
        <v>0.1</v>
      </c>
      <c r="K16" s="28" t="n">
        <f aca="false">I16*J16</f>
        <v>11000</v>
      </c>
      <c r="L16" s="28" t="n">
        <f aca="false">I16+K16</f>
        <v>121000</v>
      </c>
      <c r="M16" s="28" t="n">
        <f aca="false">L16*0.07</f>
        <v>8470</v>
      </c>
      <c r="N16" s="28" t="n">
        <f aca="false">L16+M16</f>
        <v>129470</v>
      </c>
    </row>
    <row r="17" customFormat="false" ht="19.5" hidden="false" customHeight="true" outlineLevel="0" collapsed="false">
      <c r="A17" s="92" t="s">
        <v>711</v>
      </c>
      <c r="B17" s="93" t="s">
        <v>712</v>
      </c>
      <c r="C17" s="94" t="s">
        <v>65</v>
      </c>
      <c r="D17" s="26" t="n">
        <v>1</v>
      </c>
      <c r="E17" s="27" t="n">
        <v>0</v>
      </c>
      <c r="F17" s="27" t="n">
        <v>80000</v>
      </c>
      <c r="G17" s="95" t="str">
        <f aca="false">IF(E17=0,"",D17*E17)</f>
        <v/>
      </c>
      <c r="H17" s="95" t="n">
        <f aca="false">IF(F17=0,"",D17*F17)</f>
        <v>80000</v>
      </c>
      <c r="I17" s="95" t="n">
        <f aca="false">IFERROR(D17*E17,0)+IFERROR(D17*F17,0)</f>
        <v>80000</v>
      </c>
      <c r="J17" s="29" t="n">
        <v>0.1</v>
      </c>
      <c r="K17" s="95" t="n">
        <f aca="false">I17*J17</f>
        <v>8000</v>
      </c>
      <c r="L17" s="95" t="n">
        <f aca="false">I17+K17</f>
        <v>88000</v>
      </c>
      <c r="M17" s="95" t="n">
        <f aca="false">L17*0.07</f>
        <v>6160</v>
      </c>
      <c r="N17" s="95" t="n">
        <f aca="false">L17+M17</f>
        <v>94160</v>
      </c>
    </row>
    <row r="18" customFormat="false" ht="19.5" hidden="false" customHeight="true" outlineLevel="0" collapsed="false">
      <c r="A18" s="23" t="s">
        <v>713</v>
      </c>
      <c r="B18" s="24" t="s">
        <v>714</v>
      </c>
      <c r="C18" s="25" t="s">
        <v>65</v>
      </c>
      <c r="D18" s="26" t="n">
        <v>1</v>
      </c>
      <c r="E18" s="27" t="n">
        <v>15000</v>
      </c>
      <c r="F18" s="27" t="n">
        <v>0</v>
      </c>
      <c r="G18" s="28" t="n">
        <f aca="false">IF(E18=0,"",D18*E18)</f>
        <v>15000</v>
      </c>
      <c r="H18" s="28" t="str">
        <f aca="false">IF(F18=0,"",D18*F18)</f>
        <v/>
      </c>
      <c r="I18" s="28" t="n">
        <f aca="false">IFERROR(D18*E18,0)+IFERROR(D18*F18,0)</f>
        <v>15000</v>
      </c>
      <c r="J18" s="29" t="n">
        <v>0.1</v>
      </c>
      <c r="K18" s="28" t="n">
        <f aca="false">I18*J18</f>
        <v>1500</v>
      </c>
      <c r="L18" s="28" t="n">
        <f aca="false">I18+K18</f>
        <v>16500</v>
      </c>
      <c r="M18" s="28" t="n">
        <f aca="false">L18*0.07</f>
        <v>1155</v>
      </c>
      <c r="N18" s="28" t="n">
        <f aca="false">L18+M18</f>
        <v>17655</v>
      </c>
    </row>
    <row r="19" customFormat="false" ht="21.75" hidden="false" customHeight="true" outlineLevel="0" collapsed="false">
      <c r="A19" s="96" t="s">
        <v>715</v>
      </c>
      <c r="B19" s="96"/>
      <c r="C19" s="96"/>
      <c r="D19" s="97" t="n">
        <f aca="false">SUMPRODUCT((ISNUMBER(D14:D18))*D14:D18)</f>
        <v>8</v>
      </c>
      <c r="E19" s="98"/>
      <c r="F19" s="98"/>
      <c r="G19" s="99" t="e">
        <f aca="false">SUMPRODUCT((ISNUMBER(G14:G18))*G14:G18)</f>
        <v>#VALUE!</v>
      </c>
      <c r="H19" s="99" t="e">
        <f aca="false">SUMPRODUCT((ISNUMBER(H14:H18))*H14:H18)</f>
        <v>#VALUE!</v>
      </c>
      <c r="I19" s="99" t="n">
        <f aca="false">SUM(I14:I18)</f>
        <v>385000</v>
      </c>
      <c r="J19" s="98"/>
      <c r="K19" s="99" t="n">
        <f aca="false">SUM(K14:K18)</f>
        <v>38500</v>
      </c>
      <c r="L19" s="99" t="n">
        <f aca="false">SUM(L14:L18)</f>
        <v>423500</v>
      </c>
      <c r="M19" s="99" t="n">
        <f aca="false">SUM(M14:M18)</f>
        <v>29645</v>
      </c>
      <c r="N19" s="38" t="n">
        <f aca="false">SUM(N14:N18)</f>
        <v>453145</v>
      </c>
    </row>
    <row r="20" customFormat="false" ht="6" hidden="false" customHeight="true" outlineLevel="0" collapsed="false"/>
    <row r="21" customFormat="false" ht="19.5" hidden="false" customHeight="true" outlineLevel="0" collapsed="false">
      <c r="A21" s="91" t="s">
        <v>716</v>
      </c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</row>
    <row r="22" customFormat="false" ht="19.5" hidden="false" customHeight="true" outlineLevel="0" collapsed="false">
      <c r="A22" s="23" t="s">
        <v>717</v>
      </c>
      <c r="B22" s="24" t="s">
        <v>718</v>
      </c>
      <c r="C22" s="25" t="s">
        <v>115</v>
      </c>
      <c r="D22" s="26" t="n">
        <v>200</v>
      </c>
      <c r="E22" s="27" t="n">
        <v>0</v>
      </c>
      <c r="F22" s="27" t="n">
        <v>350</v>
      </c>
      <c r="G22" s="28" t="str">
        <f aca="false">IF(E22=0,"",D22*E22)</f>
        <v/>
      </c>
      <c r="H22" s="28" t="n">
        <f aca="false">IF(F22=0,"",D22*F22)</f>
        <v>70000</v>
      </c>
      <c r="I22" s="28" t="n">
        <f aca="false">IFERROR(D22*E22,0)+IFERROR(D22*F22,0)</f>
        <v>70000</v>
      </c>
      <c r="J22" s="29" t="n">
        <v>0.1</v>
      </c>
      <c r="K22" s="28" t="n">
        <f aca="false">I22*J22</f>
        <v>7000</v>
      </c>
      <c r="L22" s="28" t="n">
        <f aca="false">I22+K22</f>
        <v>77000</v>
      </c>
      <c r="M22" s="28" t="n">
        <f aca="false">L22*0.07</f>
        <v>5390</v>
      </c>
      <c r="N22" s="28" t="n">
        <f aca="false">L22+M22</f>
        <v>82390</v>
      </c>
    </row>
    <row r="23" customFormat="false" ht="19.5" hidden="false" customHeight="true" outlineLevel="0" collapsed="false">
      <c r="A23" s="92" t="s">
        <v>719</v>
      </c>
      <c r="B23" s="93" t="s">
        <v>720</v>
      </c>
      <c r="C23" s="94" t="s">
        <v>115</v>
      </c>
      <c r="D23" s="26" t="n">
        <v>200</v>
      </c>
      <c r="E23" s="27" t="n">
        <v>0</v>
      </c>
      <c r="F23" s="27" t="n">
        <v>2500</v>
      </c>
      <c r="G23" s="95" t="str">
        <f aca="false">IF(E23=0,"",D23*E23)</f>
        <v/>
      </c>
      <c r="H23" s="95" t="n">
        <f aca="false">IF(F23=0,"",D23*F23)</f>
        <v>500000</v>
      </c>
      <c r="I23" s="95" t="n">
        <f aca="false">IFERROR(D23*E23,0)+IFERROR(D23*F23,0)</f>
        <v>500000</v>
      </c>
      <c r="J23" s="29" t="n">
        <v>0.1</v>
      </c>
      <c r="K23" s="95" t="n">
        <f aca="false">I23*J23</f>
        <v>50000</v>
      </c>
      <c r="L23" s="95" t="n">
        <f aca="false">I23+K23</f>
        <v>550000</v>
      </c>
      <c r="M23" s="95" t="n">
        <f aca="false">L23*0.07</f>
        <v>38500</v>
      </c>
      <c r="N23" s="95" t="n">
        <f aca="false">L23+M23</f>
        <v>588500</v>
      </c>
    </row>
    <row r="24" customFormat="false" ht="19.5" hidden="false" customHeight="true" outlineLevel="0" collapsed="false">
      <c r="A24" s="23" t="s">
        <v>721</v>
      </c>
      <c r="B24" s="24" t="s">
        <v>722</v>
      </c>
      <c r="C24" s="25" t="s">
        <v>196</v>
      </c>
      <c r="D24" s="26" t="n">
        <v>140</v>
      </c>
      <c r="E24" s="27" t="n">
        <v>0</v>
      </c>
      <c r="F24" s="27" t="n">
        <v>350</v>
      </c>
      <c r="G24" s="28" t="str">
        <f aca="false">IF(E24=0,"",D24*E24)</f>
        <v/>
      </c>
      <c r="H24" s="28" t="n">
        <f aca="false">IF(F24=0,"",D24*F24)</f>
        <v>49000</v>
      </c>
      <c r="I24" s="28" t="n">
        <f aca="false">IFERROR(D24*E24,0)+IFERROR(D24*F24,0)</f>
        <v>49000</v>
      </c>
      <c r="J24" s="29" t="n">
        <v>0.1</v>
      </c>
      <c r="K24" s="28" t="n">
        <f aca="false">I24*J24</f>
        <v>4900</v>
      </c>
      <c r="L24" s="28" t="n">
        <f aca="false">I24+K24</f>
        <v>53900</v>
      </c>
      <c r="M24" s="28" t="n">
        <f aca="false">L24*0.07</f>
        <v>3773</v>
      </c>
      <c r="N24" s="28" t="n">
        <f aca="false">L24+M24</f>
        <v>57673</v>
      </c>
    </row>
    <row r="25" customFormat="false" ht="19.5" hidden="false" customHeight="true" outlineLevel="0" collapsed="false">
      <c r="A25" s="92" t="s">
        <v>723</v>
      </c>
      <c r="B25" s="93" t="s">
        <v>724</v>
      </c>
      <c r="C25" s="94" t="s">
        <v>91</v>
      </c>
      <c r="D25" s="26" t="n">
        <v>1000</v>
      </c>
      <c r="E25" s="27" t="n">
        <v>0</v>
      </c>
      <c r="F25" s="27" t="n">
        <v>80</v>
      </c>
      <c r="G25" s="95" t="str">
        <f aca="false">IF(E25=0,"",D25*E25)</f>
        <v/>
      </c>
      <c r="H25" s="95" t="n">
        <f aca="false">IF(F25=0,"",D25*F25)</f>
        <v>80000</v>
      </c>
      <c r="I25" s="95" t="n">
        <f aca="false">IFERROR(D25*E25,0)+IFERROR(D25*F25,0)</f>
        <v>80000</v>
      </c>
      <c r="J25" s="29" t="n">
        <v>0.1</v>
      </c>
      <c r="K25" s="95" t="n">
        <f aca="false">I25*J25</f>
        <v>8000</v>
      </c>
      <c r="L25" s="95" t="n">
        <f aca="false">I25+K25</f>
        <v>88000</v>
      </c>
      <c r="M25" s="95" t="n">
        <f aca="false">L25*0.07</f>
        <v>6160</v>
      </c>
      <c r="N25" s="95" t="n">
        <f aca="false">L25+M25</f>
        <v>94160</v>
      </c>
    </row>
    <row r="26" customFormat="false" ht="19.5" hidden="false" customHeight="true" outlineLevel="0" collapsed="false">
      <c r="A26" s="23" t="s">
        <v>725</v>
      </c>
      <c r="B26" s="24" t="s">
        <v>726</v>
      </c>
      <c r="C26" s="25" t="s">
        <v>82</v>
      </c>
      <c r="D26" s="26" t="n">
        <v>80</v>
      </c>
      <c r="E26" s="27" t="n">
        <v>0</v>
      </c>
      <c r="F26" s="27" t="n">
        <v>1500</v>
      </c>
      <c r="G26" s="28" t="str">
        <f aca="false">IF(E26=0,"",D26*E26)</f>
        <v/>
      </c>
      <c r="H26" s="28" t="n">
        <f aca="false">IF(F26=0,"",D26*F26)</f>
        <v>120000</v>
      </c>
      <c r="I26" s="28" t="n">
        <f aca="false">IFERROR(D26*E26,0)+IFERROR(D26*F26,0)</f>
        <v>120000</v>
      </c>
      <c r="J26" s="29" t="n">
        <v>0.1</v>
      </c>
      <c r="K26" s="28" t="n">
        <f aca="false">I26*J26</f>
        <v>12000</v>
      </c>
      <c r="L26" s="28" t="n">
        <f aca="false">I26+K26</f>
        <v>132000</v>
      </c>
      <c r="M26" s="28" t="n">
        <f aca="false">L26*0.07</f>
        <v>9240</v>
      </c>
      <c r="N26" s="28" t="n">
        <f aca="false">L26+M26</f>
        <v>141240</v>
      </c>
    </row>
    <row r="27" customFormat="false" ht="19.5" hidden="false" customHeight="true" outlineLevel="0" collapsed="false">
      <c r="A27" s="92" t="s">
        <v>727</v>
      </c>
      <c r="B27" s="93" t="s">
        <v>728</v>
      </c>
      <c r="C27" s="94" t="s">
        <v>91</v>
      </c>
      <c r="D27" s="26" t="n">
        <v>1000</v>
      </c>
      <c r="E27" s="27" t="n">
        <v>320</v>
      </c>
      <c r="F27" s="27" t="n">
        <v>0</v>
      </c>
      <c r="G27" s="95" t="n">
        <f aca="false">IF(E27=0,"",D27*E27)</f>
        <v>320000</v>
      </c>
      <c r="H27" s="95" t="str">
        <f aca="false">IF(F27=0,"",D27*F27)</f>
        <v/>
      </c>
      <c r="I27" s="95" t="n">
        <f aca="false">IFERROR(D27*E27,0)+IFERROR(D27*F27,0)</f>
        <v>320000</v>
      </c>
      <c r="J27" s="29" t="n">
        <v>0.1</v>
      </c>
      <c r="K27" s="95" t="n">
        <f aca="false">I27*J27</f>
        <v>32000</v>
      </c>
      <c r="L27" s="95" t="n">
        <f aca="false">I27+K27</f>
        <v>352000</v>
      </c>
      <c r="M27" s="95" t="n">
        <f aca="false">L27*0.07</f>
        <v>24640</v>
      </c>
      <c r="N27" s="95" t="n">
        <f aca="false">L27+M27</f>
        <v>376640</v>
      </c>
    </row>
    <row r="28" customFormat="false" ht="21.75" hidden="false" customHeight="true" outlineLevel="0" collapsed="false">
      <c r="A28" s="96" t="s">
        <v>729</v>
      </c>
      <c r="B28" s="96"/>
      <c r="C28" s="96"/>
      <c r="D28" s="97" t="n">
        <f aca="false">SUMPRODUCT((ISNUMBER(D22:D27))*D22:D27)</f>
        <v>2620</v>
      </c>
      <c r="E28" s="98"/>
      <c r="F28" s="98"/>
      <c r="G28" s="99" t="e">
        <f aca="false">SUMPRODUCT((ISNUMBER(G22:G27))*G22:G27)</f>
        <v>#VALUE!</v>
      </c>
      <c r="H28" s="99" t="e">
        <f aca="false">SUMPRODUCT((ISNUMBER(H22:H27))*H22:H27)</f>
        <v>#VALUE!</v>
      </c>
      <c r="I28" s="99" t="n">
        <f aca="false">SUM(I22:I27)</f>
        <v>1139000</v>
      </c>
      <c r="J28" s="98"/>
      <c r="K28" s="99" t="n">
        <f aca="false">SUM(K22:K27)</f>
        <v>113900</v>
      </c>
      <c r="L28" s="99" t="n">
        <f aca="false">SUM(L22:L27)</f>
        <v>1252900</v>
      </c>
      <c r="M28" s="99" t="n">
        <f aca="false">SUM(M22:M27)</f>
        <v>87703</v>
      </c>
      <c r="N28" s="38" t="n">
        <f aca="false">SUM(N22:N27)</f>
        <v>1340603</v>
      </c>
    </row>
    <row r="29" customFormat="false" ht="6" hidden="false" customHeight="true" outlineLevel="0" collapsed="false"/>
    <row r="30" customFormat="false" ht="19.5" hidden="false" customHeight="true" outlineLevel="0" collapsed="false">
      <c r="A30" s="91" t="s">
        <v>730</v>
      </c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</row>
    <row r="31" customFormat="false" ht="19.5" hidden="false" customHeight="true" outlineLevel="0" collapsed="false">
      <c r="A31" s="23" t="s">
        <v>731</v>
      </c>
      <c r="B31" s="24" t="s">
        <v>732</v>
      </c>
      <c r="C31" s="25" t="s">
        <v>82</v>
      </c>
      <c r="D31" s="26" t="n">
        <v>200</v>
      </c>
      <c r="E31" s="27" t="n">
        <v>0</v>
      </c>
      <c r="F31" s="27" t="n">
        <v>800</v>
      </c>
      <c r="G31" s="28" t="str">
        <f aca="false">IF(E31=0,"",D31*E31)</f>
        <v/>
      </c>
      <c r="H31" s="28" t="n">
        <f aca="false">IF(F31=0,"",D31*F31)</f>
        <v>160000</v>
      </c>
      <c r="I31" s="28" t="n">
        <f aca="false">IFERROR(D31*E31,0)+IFERROR(D31*F31,0)</f>
        <v>160000</v>
      </c>
      <c r="J31" s="29" t="n">
        <v>0.1</v>
      </c>
      <c r="K31" s="28" t="n">
        <f aca="false">I31*J31</f>
        <v>16000</v>
      </c>
      <c r="L31" s="28" t="n">
        <f aca="false">I31+K31</f>
        <v>176000</v>
      </c>
      <c r="M31" s="28" t="n">
        <f aca="false">L31*0.07</f>
        <v>12320</v>
      </c>
      <c r="N31" s="28" t="n">
        <f aca="false">L31+M31</f>
        <v>188320</v>
      </c>
    </row>
    <row r="32" customFormat="false" ht="19.5" hidden="false" customHeight="true" outlineLevel="0" collapsed="false">
      <c r="A32" s="92" t="s">
        <v>733</v>
      </c>
      <c r="B32" s="93" t="s">
        <v>734</v>
      </c>
      <c r="C32" s="94" t="s">
        <v>682</v>
      </c>
      <c r="D32" s="26" t="n">
        <v>12</v>
      </c>
      <c r="E32" s="27" t="n">
        <v>5000</v>
      </c>
      <c r="F32" s="27" t="n">
        <v>8000</v>
      </c>
      <c r="G32" s="95" t="n">
        <f aca="false">IF(E32=0,"",D32*E32)</f>
        <v>60000</v>
      </c>
      <c r="H32" s="95" t="n">
        <f aca="false">IF(F32=0,"",D32*F32)</f>
        <v>96000</v>
      </c>
      <c r="I32" s="95" t="n">
        <f aca="false">IFERROR(D32*E32,0)+IFERROR(D32*F32,0)</f>
        <v>156000</v>
      </c>
      <c r="J32" s="29" t="n">
        <v>0.1</v>
      </c>
      <c r="K32" s="95" t="n">
        <f aca="false">I32*J32</f>
        <v>15600</v>
      </c>
      <c r="L32" s="95" t="n">
        <f aca="false">I32+K32</f>
        <v>171600</v>
      </c>
      <c r="M32" s="95" t="n">
        <f aca="false">L32*0.07</f>
        <v>12012</v>
      </c>
      <c r="N32" s="95" t="n">
        <f aca="false">L32+M32</f>
        <v>183612</v>
      </c>
    </row>
    <row r="33" customFormat="false" ht="19.5" hidden="false" customHeight="true" outlineLevel="0" collapsed="false">
      <c r="A33" s="23" t="s">
        <v>735</v>
      </c>
      <c r="B33" s="24" t="s">
        <v>736</v>
      </c>
      <c r="C33" s="25" t="s">
        <v>439</v>
      </c>
      <c r="D33" s="26" t="n">
        <v>12</v>
      </c>
      <c r="E33" s="27" t="n">
        <v>0</v>
      </c>
      <c r="F33" s="27" t="n">
        <v>4500</v>
      </c>
      <c r="G33" s="28" t="str">
        <f aca="false">IF(E33=0,"",D33*E33)</f>
        <v/>
      </c>
      <c r="H33" s="28" t="n">
        <f aca="false">IF(F33=0,"",D33*F33)</f>
        <v>54000</v>
      </c>
      <c r="I33" s="28" t="n">
        <f aca="false">IFERROR(D33*E33,0)+IFERROR(D33*F33,0)</f>
        <v>54000</v>
      </c>
      <c r="J33" s="29" t="n">
        <v>0.1</v>
      </c>
      <c r="K33" s="28" t="n">
        <f aca="false">I33*J33</f>
        <v>5400</v>
      </c>
      <c r="L33" s="28" t="n">
        <f aca="false">I33+K33</f>
        <v>59400</v>
      </c>
      <c r="M33" s="28" t="n">
        <f aca="false">L33*0.07</f>
        <v>4158</v>
      </c>
      <c r="N33" s="28" t="n">
        <f aca="false">L33+M33</f>
        <v>63558</v>
      </c>
    </row>
    <row r="34" customFormat="false" ht="19.5" hidden="false" customHeight="true" outlineLevel="0" collapsed="false">
      <c r="A34" s="92" t="s">
        <v>737</v>
      </c>
      <c r="B34" s="93" t="s">
        <v>738</v>
      </c>
      <c r="C34" s="94" t="s">
        <v>439</v>
      </c>
      <c r="D34" s="26" t="n">
        <v>10</v>
      </c>
      <c r="E34" s="27" t="n">
        <v>0</v>
      </c>
      <c r="F34" s="27" t="n">
        <v>3500</v>
      </c>
      <c r="G34" s="95" t="str">
        <f aca="false">IF(E34=0,"",D34*E34)</f>
        <v/>
      </c>
      <c r="H34" s="95" t="n">
        <f aca="false">IF(F34=0,"",D34*F34)</f>
        <v>35000</v>
      </c>
      <c r="I34" s="95" t="n">
        <f aca="false">IFERROR(D34*E34,0)+IFERROR(D34*F34,0)</f>
        <v>35000</v>
      </c>
      <c r="J34" s="29" t="n">
        <v>0.1</v>
      </c>
      <c r="K34" s="95" t="n">
        <f aca="false">I34*J34</f>
        <v>3500</v>
      </c>
      <c r="L34" s="95" t="n">
        <f aca="false">I34+K34</f>
        <v>38500</v>
      </c>
      <c r="M34" s="95" t="n">
        <f aca="false">L34*0.07</f>
        <v>2695</v>
      </c>
      <c r="N34" s="95" t="n">
        <f aca="false">L34+M34</f>
        <v>41195</v>
      </c>
    </row>
    <row r="35" customFormat="false" ht="19.5" hidden="false" customHeight="true" outlineLevel="0" collapsed="false">
      <c r="A35" s="23" t="s">
        <v>739</v>
      </c>
      <c r="B35" s="24" t="s">
        <v>740</v>
      </c>
      <c r="C35" s="25" t="s">
        <v>82</v>
      </c>
      <c r="D35" s="26" t="n">
        <v>200</v>
      </c>
      <c r="E35" s="27" t="n">
        <v>320</v>
      </c>
      <c r="F35" s="27" t="n">
        <v>0</v>
      </c>
      <c r="G35" s="28" t="n">
        <f aca="false">IF(E35=0,"",D35*E35)</f>
        <v>64000</v>
      </c>
      <c r="H35" s="28" t="str">
        <f aca="false">IF(F35=0,"",D35*F35)</f>
        <v/>
      </c>
      <c r="I35" s="28" t="n">
        <f aca="false">IFERROR(D35*E35,0)+IFERROR(D35*F35,0)</f>
        <v>64000</v>
      </c>
      <c r="J35" s="29" t="n">
        <v>0.1</v>
      </c>
      <c r="K35" s="28" t="n">
        <f aca="false">I35*J35</f>
        <v>6400</v>
      </c>
      <c r="L35" s="28" t="n">
        <f aca="false">I35+K35</f>
        <v>70400</v>
      </c>
      <c r="M35" s="28" t="n">
        <f aca="false">L35*0.07</f>
        <v>4928</v>
      </c>
      <c r="N35" s="28" t="n">
        <f aca="false">L35+M35</f>
        <v>75328</v>
      </c>
    </row>
    <row r="36" customFormat="false" ht="21.75" hidden="false" customHeight="true" outlineLevel="0" collapsed="false">
      <c r="A36" s="96" t="s">
        <v>741</v>
      </c>
      <c r="B36" s="96"/>
      <c r="C36" s="96"/>
      <c r="D36" s="97" t="n">
        <f aca="false">SUMPRODUCT((ISNUMBER(D31:D35))*D31:D35)</f>
        <v>434</v>
      </c>
      <c r="E36" s="98"/>
      <c r="F36" s="98"/>
      <c r="G36" s="99" t="e">
        <f aca="false">SUMPRODUCT((ISNUMBER(G31:G35))*G31:G35)</f>
        <v>#VALUE!</v>
      </c>
      <c r="H36" s="99" t="e">
        <f aca="false">SUMPRODUCT((ISNUMBER(H31:H35))*H31:H35)</f>
        <v>#VALUE!</v>
      </c>
      <c r="I36" s="99" t="n">
        <f aca="false">SUM(I31:I35)</f>
        <v>469000</v>
      </c>
      <c r="J36" s="98"/>
      <c r="K36" s="99" t="n">
        <f aca="false">SUM(K31:K35)</f>
        <v>46900</v>
      </c>
      <c r="L36" s="99" t="n">
        <f aca="false">SUM(L31:L35)</f>
        <v>515900</v>
      </c>
      <c r="M36" s="99" t="n">
        <f aca="false">SUM(M31:M35)</f>
        <v>36113</v>
      </c>
      <c r="N36" s="38" t="n">
        <f aca="false">SUM(N31:N35)</f>
        <v>552013</v>
      </c>
    </row>
    <row r="37" customFormat="false" ht="6" hidden="false" customHeight="true" outlineLevel="0" collapsed="false"/>
    <row r="38" customFormat="false" ht="19.5" hidden="false" customHeight="true" outlineLevel="0" collapsed="false">
      <c r="A38" s="91" t="s">
        <v>742</v>
      </c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</row>
    <row r="39" customFormat="false" ht="19.5" hidden="false" customHeight="true" outlineLevel="0" collapsed="false">
      <c r="A39" s="23" t="s">
        <v>743</v>
      </c>
      <c r="B39" s="24" t="s">
        <v>744</v>
      </c>
      <c r="C39" s="25" t="s">
        <v>109</v>
      </c>
      <c r="D39" s="26" t="n">
        <v>30</v>
      </c>
      <c r="E39" s="27" t="n">
        <v>0</v>
      </c>
      <c r="F39" s="27" t="n">
        <v>3500</v>
      </c>
      <c r="G39" s="28" t="str">
        <f aca="false">IF(E39=0,"",D39*E39)</f>
        <v/>
      </c>
      <c r="H39" s="28" t="n">
        <f aca="false">IF(F39=0,"",D39*F39)</f>
        <v>105000</v>
      </c>
      <c r="I39" s="28" t="n">
        <f aca="false">IFERROR(D39*E39,0)+IFERROR(D39*F39,0)</f>
        <v>105000</v>
      </c>
      <c r="J39" s="29" t="n">
        <v>0.1</v>
      </c>
      <c r="K39" s="28" t="n">
        <f aca="false">I39*J39</f>
        <v>10500</v>
      </c>
      <c r="L39" s="28" t="n">
        <f aca="false">I39+K39</f>
        <v>115500</v>
      </c>
      <c r="M39" s="28" t="n">
        <f aca="false">L39*0.07</f>
        <v>8085</v>
      </c>
      <c r="N39" s="28" t="n">
        <f aca="false">L39+M39</f>
        <v>123585</v>
      </c>
    </row>
    <row r="40" customFormat="false" ht="19.5" hidden="false" customHeight="true" outlineLevel="0" collapsed="false">
      <c r="A40" s="92" t="s">
        <v>745</v>
      </c>
      <c r="B40" s="93" t="s">
        <v>746</v>
      </c>
      <c r="C40" s="94" t="s">
        <v>109</v>
      </c>
      <c r="D40" s="26" t="n">
        <v>80</v>
      </c>
      <c r="E40" s="27" t="n">
        <v>0</v>
      </c>
      <c r="F40" s="27" t="n">
        <v>800</v>
      </c>
      <c r="G40" s="95" t="str">
        <f aca="false">IF(E40=0,"",D40*E40)</f>
        <v/>
      </c>
      <c r="H40" s="95" t="n">
        <f aca="false">IF(F40=0,"",D40*F40)</f>
        <v>64000</v>
      </c>
      <c r="I40" s="95" t="n">
        <f aca="false">IFERROR(D40*E40,0)+IFERROR(D40*F40,0)</f>
        <v>64000</v>
      </c>
      <c r="J40" s="29" t="n">
        <v>0.1</v>
      </c>
      <c r="K40" s="95" t="n">
        <f aca="false">I40*J40</f>
        <v>6400</v>
      </c>
      <c r="L40" s="95" t="n">
        <f aca="false">I40+K40</f>
        <v>70400</v>
      </c>
      <c r="M40" s="95" t="n">
        <f aca="false">L40*0.07</f>
        <v>4928</v>
      </c>
      <c r="N40" s="95" t="n">
        <f aca="false">L40+M40</f>
        <v>75328</v>
      </c>
    </row>
    <row r="41" customFormat="false" ht="19.5" hidden="false" customHeight="true" outlineLevel="0" collapsed="false">
      <c r="A41" s="23" t="s">
        <v>747</v>
      </c>
      <c r="B41" s="24" t="s">
        <v>748</v>
      </c>
      <c r="C41" s="25" t="s">
        <v>91</v>
      </c>
      <c r="D41" s="26" t="n">
        <v>300</v>
      </c>
      <c r="E41" s="27" t="n">
        <v>0</v>
      </c>
      <c r="F41" s="27" t="n">
        <v>120</v>
      </c>
      <c r="G41" s="28" t="str">
        <f aca="false">IF(E41=0,"",D41*E41)</f>
        <v/>
      </c>
      <c r="H41" s="28" t="n">
        <f aca="false">IF(F41=0,"",D41*F41)</f>
        <v>36000</v>
      </c>
      <c r="I41" s="28" t="n">
        <f aca="false">IFERROR(D41*E41,0)+IFERROR(D41*F41,0)</f>
        <v>36000</v>
      </c>
      <c r="J41" s="29" t="n">
        <v>0.1</v>
      </c>
      <c r="K41" s="28" t="n">
        <f aca="false">I41*J41</f>
        <v>3600</v>
      </c>
      <c r="L41" s="28" t="n">
        <f aca="false">I41+K41</f>
        <v>39600</v>
      </c>
      <c r="M41" s="28" t="n">
        <f aca="false">L41*0.07</f>
        <v>2772</v>
      </c>
      <c r="N41" s="28" t="n">
        <f aca="false">L41+M41</f>
        <v>42372</v>
      </c>
    </row>
    <row r="42" customFormat="false" ht="19.5" hidden="false" customHeight="true" outlineLevel="0" collapsed="false">
      <c r="A42" s="92" t="s">
        <v>749</v>
      </c>
      <c r="B42" s="93" t="s">
        <v>750</v>
      </c>
      <c r="C42" s="94" t="s">
        <v>115</v>
      </c>
      <c r="D42" s="26" t="n">
        <v>50</v>
      </c>
      <c r="E42" s="27" t="n">
        <v>0</v>
      </c>
      <c r="F42" s="27" t="n">
        <v>500</v>
      </c>
      <c r="G42" s="95" t="str">
        <f aca="false">IF(E42=0,"",D42*E42)</f>
        <v/>
      </c>
      <c r="H42" s="95" t="n">
        <f aca="false">IF(F42=0,"",D42*F42)</f>
        <v>25000</v>
      </c>
      <c r="I42" s="95" t="n">
        <f aca="false">IFERROR(D42*E42,0)+IFERROR(D42*F42,0)</f>
        <v>25000</v>
      </c>
      <c r="J42" s="29" t="n">
        <v>0.1</v>
      </c>
      <c r="K42" s="95" t="n">
        <f aca="false">I42*J42</f>
        <v>2500</v>
      </c>
      <c r="L42" s="95" t="n">
        <f aca="false">I42+K42</f>
        <v>27500</v>
      </c>
      <c r="M42" s="95" t="n">
        <f aca="false">L42*0.07</f>
        <v>1925</v>
      </c>
      <c r="N42" s="95" t="n">
        <f aca="false">L42+M42</f>
        <v>29425</v>
      </c>
    </row>
    <row r="43" customFormat="false" ht="19.5" hidden="false" customHeight="true" outlineLevel="0" collapsed="false">
      <c r="A43" s="23" t="s">
        <v>751</v>
      </c>
      <c r="B43" s="24" t="s">
        <v>752</v>
      </c>
      <c r="C43" s="25" t="s">
        <v>62</v>
      </c>
      <c r="D43" s="26" t="n">
        <v>60</v>
      </c>
      <c r="E43" s="27" t="n">
        <v>0</v>
      </c>
      <c r="F43" s="27" t="n">
        <v>600</v>
      </c>
      <c r="G43" s="28" t="str">
        <f aca="false">IF(E43=0,"",D43*E43)</f>
        <v/>
      </c>
      <c r="H43" s="28" t="n">
        <f aca="false">IF(F43=0,"",D43*F43)</f>
        <v>36000</v>
      </c>
      <c r="I43" s="28" t="n">
        <f aca="false">IFERROR(D43*E43,0)+IFERROR(D43*F43,0)</f>
        <v>36000</v>
      </c>
      <c r="J43" s="29" t="n">
        <v>0.1</v>
      </c>
      <c r="K43" s="28" t="n">
        <f aca="false">I43*J43</f>
        <v>3600</v>
      </c>
      <c r="L43" s="28" t="n">
        <f aca="false">I43+K43</f>
        <v>39600</v>
      </c>
      <c r="M43" s="28" t="n">
        <f aca="false">L43*0.07</f>
        <v>2772</v>
      </c>
      <c r="N43" s="28" t="n">
        <f aca="false">L43+M43</f>
        <v>42372</v>
      </c>
    </row>
    <row r="44" customFormat="false" ht="19.5" hidden="false" customHeight="true" outlineLevel="0" collapsed="false">
      <c r="A44" s="92" t="s">
        <v>753</v>
      </c>
      <c r="B44" s="93" t="s">
        <v>754</v>
      </c>
      <c r="C44" s="94" t="s">
        <v>460</v>
      </c>
      <c r="D44" s="26" t="n">
        <v>20</v>
      </c>
      <c r="E44" s="27" t="n">
        <v>0</v>
      </c>
      <c r="F44" s="27" t="n">
        <v>5000</v>
      </c>
      <c r="G44" s="95" t="str">
        <f aca="false">IF(E44=0,"",D44*E44)</f>
        <v/>
      </c>
      <c r="H44" s="95" t="n">
        <f aca="false">IF(F44=0,"",D44*F44)</f>
        <v>100000</v>
      </c>
      <c r="I44" s="95" t="n">
        <f aca="false">IFERROR(D44*E44,0)+IFERROR(D44*F44,0)</f>
        <v>100000</v>
      </c>
      <c r="J44" s="29" t="n">
        <v>0.1</v>
      </c>
      <c r="K44" s="95" t="n">
        <f aca="false">I44*J44</f>
        <v>10000</v>
      </c>
      <c r="L44" s="95" t="n">
        <f aca="false">I44+K44</f>
        <v>110000</v>
      </c>
      <c r="M44" s="95" t="n">
        <f aca="false">L44*0.07</f>
        <v>7700</v>
      </c>
      <c r="N44" s="95" t="n">
        <f aca="false">L44+M44</f>
        <v>117700</v>
      </c>
    </row>
    <row r="45" customFormat="false" ht="19.5" hidden="false" customHeight="true" outlineLevel="0" collapsed="false">
      <c r="A45" s="23" t="s">
        <v>755</v>
      </c>
      <c r="B45" s="24" t="s">
        <v>756</v>
      </c>
      <c r="C45" s="25" t="s">
        <v>460</v>
      </c>
      <c r="D45" s="26" t="n">
        <v>30</v>
      </c>
      <c r="E45" s="27" t="n">
        <v>0</v>
      </c>
      <c r="F45" s="27" t="n">
        <v>3000</v>
      </c>
      <c r="G45" s="28" t="str">
        <f aca="false">IF(E45=0,"",D45*E45)</f>
        <v/>
      </c>
      <c r="H45" s="28" t="n">
        <f aca="false">IF(F45=0,"",D45*F45)</f>
        <v>90000</v>
      </c>
      <c r="I45" s="28" t="n">
        <f aca="false">IFERROR(D45*E45,0)+IFERROR(D45*F45,0)</f>
        <v>90000</v>
      </c>
      <c r="J45" s="29" t="n">
        <v>0.1</v>
      </c>
      <c r="K45" s="28" t="n">
        <f aca="false">I45*J45</f>
        <v>9000</v>
      </c>
      <c r="L45" s="28" t="n">
        <f aca="false">I45+K45</f>
        <v>99000</v>
      </c>
      <c r="M45" s="28" t="n">
        <f aca="false">L45*0.07</f>
        <v>6930</v>
      </c>
      <c r="N45" s="28" t="n">
        <f aca="false">L45+M45</f>
        <v>105930</v>
      </c>
    </row>
    <row r="46" customFormat="false" ht="19.5" hidden="false" customHeight="true" outlineLevel="0" collapsed="false">
      <c r="A46" s="92" t="s">
        <v>757</v>
      </c>
      <c r="B46" s="93" t="s">
        <v>758</v>
      </c>
      <c r="C46" s="94" t="s">
        <v>91</v>
      </c>
      <c r="D46" s="26" t="n">
        <v>400</v>
      </c>
      <c r="E46" s="27" t="n">
        <v>150</v>
      </c>
      <c r="F46" s="27" t="n">
        <v>0</v>
      </c>
      <c r="G46" s="95" t="n">
        <f aca="false">IF(E46=0,"",D46*E46)</f>
        <v>60000</v>
      </c>
      <c r="H46" s="95" t="str">
        <f aca="false">IF(F46=0,"",D46*F46)</f>
        <v/>
      </c>
      <c r="I46" s="95" t="n">
        <f aca="false">IFERROR(D46*E46,0)+IFERROR(D46*F46,0)</f>
        <v>60000</v>
      </c>
      <c r="J46" s="29" t="n">
        <v>0.1</v>
      </c>
      <c r="K46" s="95" t="n">
        <f aca="false">I46*J46</f>
        <v>6000</v>
      </c>
      <c r="L46" s="95" t="n">
        <f aca="false">I46+K46</f>
        <v>66000</v>
      </c>
      <c r="M46" s="95" t="n">
        <f aca="false">L46*0.07</f>
        <v>4620</v>
      </c>
      <c r="N46" s="95" t="n">
        <f aca="false">L46+M46</f>
        <v>70620</v>
      </c>
    </row>
    <row r="47" customFormat="false" ht="21.75" hidden="false" customHeight="true" outlineLevel="0" collapsed="false">
      <c r="A47" s="96" t="s">
        <v>759</v>
      </c>
      <c r="B47" s="96"/>
      <c r="C47" s="96"/>
      <c r="D47" s="97" t="n">
        <f aca="false">SUMPRODUCT((ISNUMBER(D39:D46))*D39:D46)</f>
        <v>970</v>
      </c>
      <c r="E47" s="98"/>
      <c r="F47" s="98"/>
      <c r="G47" s="99" t="e">
        <f aca="false">SUMPRODUCT((ISNUMBER(G39:G46))*G39:G46)</f>
        <v>#VALUE!</v>
      </c>
      <c r="H47" s="99" t="e">
        <f aca="false">SUMPRODUCT((ISNUMBER(H39:H46))*H39:H46)</f>
        <v>#VALUE!</v>
      </c>
      <c r="I47" s="99" t="n">
        <f aca="false">SUM(I39:I46)</f>
        <v>516000</v>
      </c>
      <c r="J47" s="98"/>
      <c r="K47" s="99" t="n">
        <f aca="false">SUM(K39:K46)</f>
        <v>51600</v>
      </c>
      <c r="L47" s="99" t="n">
        <f aca="false">SUM(L39:L46)</f>
        <v>567600</v>
      </c>
      <c r="M47" s="99" t="n">
        <f aca="false">SUM(M39:M46)</f>
        <v>39732</v>
      </c>
      <c r="N47" s="38" t="n">
        <f aca="false">SUM(N39:N46)</f>
        <v>607332</v>
      </c>
    </row>
    <row r="48" customFormat="false" ht="6" hidden="false" customHeight="true" outlineLevel="0" collapsed="false"/>
    <row r="49" customFormat="false" ht="19.5" hidden="false" customHeight="true" outlineLevel="0" collapsed="false">
      <c r="A49" s="91" t="s">
        <v>760</v>
      </c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</row>
    <row r="50" customFormat="false" ht="19.5" hidden="false" customHeight="true" outlineLevel="0" collapsed="false">
      <c r="A50" s="23" t="s">
        <v>761</v>
      </c>
      <c r="B50" s="24" t="s">
        <v>762</v>
      </c>
      <c r="C50" s="25" t="s">
        <v>65</v>
      </c>
      <c r="D50" s="26" t="n">
        <v>2</v>
      </c>
      <c r="E50" s="27" t="n">
        <v>0</v>
      </c>
      <c r="F50" s="27" t="n">
        <v>3500000</v>
      </c>
      <c r="G50" s="28" t="str">
        <f aca="false">IF(E50=0,"",D50*E50)</f>
        <v/>
      </c>
      <c r="H50" s="28" t="n">
        <f aca="false">IF(F50=0,"",D50*F50)</f>
        <v>7000000</v>
      </c>
      <c r="I50" s="28" t="n">
        <f aca="false">IFERROR(D50*E50,0)+IFERROR(D50*F50,0)</f>
        <v>7000000</v>
      </c>
      <c r="J50" s="29" t="n">
        <v>0.1</v>
      </c>
      <c r="K50" s="28" t="n">
        <f aca="false">I50*J50</f>
        <v>700000</v>
      </c>
      <c r="L50" s="28" t="n">
        <f aca="false">I50+K50</f>
        <v>7700000</v>
      </c>
      <c r="M50" s="28" t="n">
        <f aca="false">L50*0.07</f>
        <v>539000</v>
      </c>
      <c r="N50" s="28" t="n">
        <f aca="false">L50+M50</f>
        <v>8239000</v>
      </c>
    </row>
    <row r="51" customFormat="false" ht="19.5" hidden="false" customHeight="true" outlineLevel="0" collapsed="false">
      <c r="A51" s="92" t="s">
        <v>763</v>
      </c>
      <c r="B51" s="93" t="s">
        <v>764</v>
      </c>
      <c r="C51" s="94" t="s">
        <v>65</v>
      </c>
      <c r="D51" s="26" t="n">
        <v>1</v>
      </c>
      <c r="E51" s="27" t="n">
        <v>0</v>
      </c>
      <c r="F51" s="27" t="n">
        <v>2800000</v>
      </c>
      <c r="G51" s="95" t="str">
        <f aca="false">IF(E51=0,"",D51*E51)</f>
        <v/>
      </c>
      <c r="H51" s="95" t="n">
        <f aca="false">IF(F51=0,"",D51*F51)</f>
        <v>2800000</v>
      </c>
      <c r="I51" s="95" t="n">
        <f aca="false">IFERROR(D51*E51,0)+IFERROR(D51*F51,0)</f>
        <v>2800000</v>
      </c>
      <c r="J51" s="29" t="n">
        <v>0.1</v>
      </c>
      <c r="K51" s="95" t="n">
        <f aca="false">I51*J51</f>
        <v>280000</v>
      </c>
      <c r="L51" s="95" t="n">
        <f aca="false">I51+K51</f>
        <v>3080000</v>
      </c>
      <c r="M51" s="95" t="n">
        <f aca="false">L51*0.07</f>
        <v>215600</v>
      </c>
      <c r="N51" s="95" t="n">
        <f aca="false">L51+M51</f>
        <v>3295600</v>
      </c>
    </row>
    <row r="52" customFormat="false" ht="19.5" hidden="false" customHeight="true" outlineLevel="0" collapsed="false">
      <c r="A52" s="23" t="s">
        <v>765</v>
      </c>
      <c r="B52" s="24" t="s">
        <v>766</v>
      </c>
      <c r="C52" s="25" t="s">
        <v>65</v>
      </c>
      <c r="D52" s="26" t="n">
        <v>3</v>
      </c>
      <c r="E52" s="27" t="n">
        <v>30000</v>
      </c>
      <c r="F52" s="27" t="n">
        <v>80000</v>
      </c>
      <c r="G52" s="28" t="n">
        <f aca="false">IF(E52=0,"",D52*E52)</f>
        <v>90000</v>
      </c>
      <c r="H52" s="28" t="n">
        <f aca="false">IF(F52=0,"",D52*F52)</f>
        <v>240000</v>
      </c>
      <c r="I52" s="28" t="n">
        <f aca="false">IFERROR(D52*E52,0)+IFERROR(D52*F52,0)</f>
        <v>330000</v>
      </c>
      <c r="J52" s="29" t="n">
        <v>0.1</v>
      </c>
      <c r="K52" s="28" t="n">
        <f aca="false">I52*J52</f>
        <v>33000</v>
      </c>
      <c r="L52" s="28" t="n">
        <f aca="false">I52+K52</f>
        <v>363000</v>
      </c>
      <c r="M52" s="28" t="n">
        <f aca="false">L52*0.07</f>
        <v>25410</v>
      </c>
      <c r="N52" s="28" t="n">
        <f aca="false">L52+M52</f>
        <v>388410</v>
      </c>
    </row>
    <row r="53" customFormat="false" ht="19.5" hidden="false" customHeight="true" outlineLevel="0" collapsed="false">
      <c r="A53" s="92" t="s">
        <v>767</v>
      </c>
      <c r="B53" s="93" t="s">
        <v>768</v>
      </c>
      <c r="C53" s="94" t="s">
        <v>65</v>
      </c>
      <c r="D53" s="26" t="n">
        <v>3</v>
      </c>
      <c r="E53" s="27" t="n">
        <v>0</v>
      </c>
      <c r="F53" s="27" t="n">
        <v>25000</v>
      </c>
      <c r="G53" s="95" t="str">
        <f aca="false">IF(E53=0,"",D53*E53)</f>
        <v/>
      </c>
      <c r="H53" s="95" t="n">
        <f aca="false">IF(F53=0,"",D53*F53)</f>
        <v>75000</v>
      </c>
      <c r="I53" s="95" t="n">
        <f aca="false">IFERROR(D53*E53,0)+IFERROR(D53*F53,0)</f>
        <v>75000</v>
      </c>
      <c r="J53" s="29" t="n">
        <v>0.1</v>
      </c>
      <c r="K53" s="95" t="n">
        <f aca="false">I53*J53</f>
        <v>7500</v>
      </c>
      <c r="L53" s="95" t="n">
        <f aca="false">I53+K53</f>
        <v>82500</v>
      </c>
      <c r="M53" s="95" t="n">
        <f aca="false">L53*0.07</f>
        <v>5775</v>
      </c>
      <c r="N53" s="95" t="n">
        <f aca="false">L53+M53</f>
        <v>88275</v>
      </c>
    </row>
    <row r="54" customFormat="false" ht="19.5" hidden="false" customHeight="true" outlineLevel="0" collapsed="false">
      <c r="A54" s="23" t="s">
        <v>769</v>
      </c>
      <c r="B54" s="24" t="s">
        <v>770</v>
      </c>
      <c r="C54" s="25" t="s">
        <v>65</v>
      </c>
      <c r="D54" s="26" t="n">
        <v>3</v>
      </c>
      <c r="E54" s="27" t="n">
        <v>80000</v>
      </c>
      <c r="F54" s="27" t="n">
        <v>0</v>
      </c>
      <c r="G54" s="28" t="n">
        <f aca="false">IF(E54=0,"",D54*E54)</f>
        <v>240000</v>
      </c>
      <c r="H54" s="28" t="str">
        <f aca="false">IF(F54=0,"",D54*F54)</f>
        <v/>
      </c>
      <c r="I54" s="28" t="n">
        <f aca="false">IFERROR(D54*E54,0)+IFERROR(D54*F54,0)</f>
        <v>240000</v>
      </c>
      <c r="J54" s="29" t="n">
        <v>0.1</v>
      </c>
      <c r="K54" s="28" t="n">
        <f aca="false">I54*J54</f>
        <v>24000</v>
      </c>
      <c r="L54" s="28" t="n">
        <f aca="false">I54+K54</f>
        <v>264000</v>
      </c>
      <c r="M54" s="28" t="n">
        <f aca="false">L54*0.07</f>
        <v>18480</v>
      </c>
      <c r="N54" s="28" t="n">
        <f aca="false">L54+M54</f>
        <v>282480</v>
      </c>
    </row>
    <row r="55" customFormat="false" ht="21.75" hidden="false" customHeight="true" outlineLevel="0" collapsed="false">
      <c r="A55" s="96" t="s">
        <v>771</v>
      </c>
      <c r="B55" s="96"/>
      <c r="C55" s="96"/>
      <c r="D55" s="97" t="n">
        <f aca="false">SUMPRODUCT((ISNUMBER(D50:D54))*D50:D54)</f>
        <v>12</v>
      </c>
      <c r="E55" s="98"/>
      <c r="F55" s="98"/>
      <c r="G55" s="99" t="e">
        <f aca="false">SUMPRODUCT((ISNUMBER(G50:G54))*G50:G54)</f>
        <v>#VALUE!</v>
      </c>
      <c r="H55" s="99" t="e">
        <f aca="false">SUMPRODUCT((ISNUMBER(H50:H54))*H50:H54)</f>
        <v>#VALUE!</v>
      </c>
      <c r="I55" s="99" t="n">
        <f aca="false">SUM(I50:I54)</f>
        <v>10445000</v>
      </c>
      <c r="J55" s="98"/>
      <c r="K55" s="99" t="n">
        <f aca="false">SUM(K50:K54)</f>
        <v>1044500</v>
      </c>
      <c r="L55" s="99" t="n">
        <f aca="false">SUM(L50:L54)</f>
        <v>11489500</v>
      </c>
      <c r="M55" s="99" t="n">
        <f aca="false">SUM(M50:M54)</f>
        <v>804265</v>
      </c>
      <c r="N55" s="38" t="n">
        <f aca="false">SUM(N50:N54)</f>
        <v>12293765</v>
      </c>
    </row>
    <row r="56" customFormat="false" ht="6" hidden="false" customHeight="true" outlineLevel="0" collapsed="false"/>
    <row r="57" customFormat="false" ht="19.5" hidden="false" customHeight="true" outlineLevel="0" collapsed="false">
      <c r="A57" s="91" t="s">
        <v>772</v>
      </c>
      <c r="B57" s="91"/>
      <c r="C57" s="91"/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</row>
    <row r="58" customFormat="false" ht="19.5" hidden="false" customHeight="true" outlineLevel="0" collapsed="false">
      <c r="A58" s="23" t="s">
        <v>773</v>
      </c>
      <c r="B58" s="24" t="s">
        <v>774</v>
      </c>
      <c r="C58" s="25" t="s">
        <v>65</v>
      </c>
      <c r="D58" s="26" t="n">
        <v>1</v>
      </c>
      <c r="E58" s="27" t="n">
        <v>0</v>
      </c>
      <c r="F58" s="27" t="n">
        <v>4500000</v>
      </c>
      <c r="G58" s="28" t="str">
        <f aca="false">IF(E58=0,"",D58*E58)</f>
        <v/>
      </c>
      <c r="H58" s="28" t="n">
        <f aca="false">IF(F58=0,"",D58*F58)</f>
        <v>4500000</v>
      </c>
      <c r="I58" s="28" t="n">
        <f aca="false">IFERROR(D58*E58,0)+IFERROR(D58*F58,0)</f>
        <v>4500000</v>
      </c>
      <c r="J58" s="29" t="n">
        <v>0.1</v>
      </c>
      <c r="K58" s="28" t="n">
        <f aca="false">I58*J58</f>
        <v>450000</v>
      </c>
      <c r="L58" s="28" t="n">
        <f aca="false">I58+K58</f>
        <v>4950000</v>
      </c>
      <c r="M58" s="28" t="n">
        <f aca="false">L58*0.07</f>
        <v>346500</v>
      </c>
      <c r="N58" s="28" t="n">
        <f aca="false">L58+M58</f>
        <v>5296500</v>
      </c>
    </row>
    <row r="59" customFormat="false" ht="19.5" hidden="false" customHeight="true" outlineLevel="0" collapsed="false">
      <c r="A59" s="92" t="s">
        <v>775</v>
      </c>
      <c r="B59" s="93" t="s">
        <v>776</v>
      </c>
      <c r="C59" s="94" t="s">
        <v>65</v>
      </c>
      <c r="D59" s="26" t="n">
        <v>1</v>
      </c>
      <c r="E59" s="27" t="n">
        <v>0</v>
      </c>
      <c r="F59" s="27" t="n">
        <v>85000</v>
      </c>
      <c r="G59" s="95" t="str">
        <f aca="false">IF(E59=0,"",D59*E59)</f>
        <v/>
      </c>
      <c r="H59" s="95" t="n">
        <f aca="false">IF(F59=0,"",D59*F59)</f>
        <v>85000</v>
      </c>
      <c r="I59" s="95" t="n">
        <f aca="false">IFERROR(D59*E59,0)+IFERROR(D59*F59,0)</f>
        <v>85000</v>
      </c>
      <c r="J59" s="29" t="n">
        <v>0.1</v>
      </c>
      <c r="K59" s="95" t="n">
        <f aca="false">I59*J59</f>
        <v>8500</v>
      </c>
      <c r="L59" s="95" t="n">
        <f aca="false">I59+K59</f>
        <v>93500</v>
      </c>
      <c r="M59" s="95" t="n">
        <f aca="false">L59*0.07</f>
        <v>6545</v>
      </c>
      <c r="N59" s="95" t="n">
        <f aca="false">L59+M59</f>
        <v>100045</v>
      </c>
    </row>
    <row r="60" customFormat="false" ht="19.5" hidden="false" customHeight="true" outlineLevel="0" collapsed="false">
      <c r="A60" s="23" t="s">
        <v>777</v>
      </c>
      <c r="B60" s="24" t="s">
        <v>778</v>
      </c>
      <c r="C60" s="25" t="s">
        <v>65</v>
      </c>
      <c r="D60" s="26" t="n">
        <v>1</v>
      </c>
      <c r="E60" s="27" t="n">
        <v>0</v>
      </c>
      <c r="F60" s="27" t="n">
        <v>250000</v>
      </c>
      <c r="G60" s="28" t="str">
        <f aca="false">IF(E60=0,"",D60*E60)</f>
        <v/>
      </c>
      <c r="H60" s="28" t="n">
        <f aca="false">IF(F60=0,"",D60*F60)</f>
        <v>250000</v>
      </c>
      <c r="I60" s="28" t="n">
        <f aca="false">IFERROR(D60*E60,0)+IFERROR(D60*F60,0)</f>
        <v>250000</v>
      </c>
      <c r="J60" s="29" t="n">
        <v>0.1</v>
      </c>
      <c r="K60" s="28" t="n">
        <f aca="false">I60*J60</f>
        <v>25000</v>
      </c>
      <c r="L60" s="28" t="n">
        <f aca="false">I60+K60</f>
        <v>275000</v>
      </c>
      <c r="M60" s="28" t="n">
        <f aca="false">L60*0.07</f>
        <v>19250</v>
      </c>
      <c r="N60" s="28" t="n">
        <f aca="false">L60+M60</f>
        <v>294250</v>
      </c>
    </row>
    <row r="61" customFormat="false" ht="19.5" hidden="false" customHeight="true" outlineLevel="0" collapsed="false">
      <c r="A61" s="92" t="s">
        <v>779</v>
      </c>
      <c r="B61" s="93" t="s">
        <v>780</v>
      </c>
      <c r="C61" s="94" t="s">
        <v>65</v>
      </c>
      <c r="D61" s="26" t="n">
        <v>1</v>
      </c>
      <c r="E61" s="27" t="n">
        <v>50000</v>
      </c>
      <c r="F61" s="27" t="n">
        <v>120000</v>
      </c>
      <c r="G61" s="95" t="n">
        <f aca="false">IF(E61=0,"",D61*E61)</f>
        <v>50000</v>
      </c>
      <c r="H61" s="95" t="n">
        <f aca="false">IF(F61=0,"",D61*F61)</f>
        <v>120000</v>
      </c>
      <c r="I61" s="95" t="n">
        <f aca="false">IFERROR(D61*E61,0)+IFERROR(D61*F61,0)</f>
        <v>170000</v>
      </c>
      <c r="J61" s="29" t="n">
        <v>0.1</v>
      </c>
      <c r="K61" s="95" t="n">
        <f aca="false">I61*J61</f>
        <v>17000</v>
      </c>
      <c r="L61" s="95" t="n">
        <f aca="false">I61+K61</f>
        <v>187000</v>
      </c>
      <c r="M61" s="95" t="n">
        <f aca="false">L61*0.07</f>
        <v>13090</v>
      </c>
      <c r="N61" s="95" t="n">
        <f aca="false">L61+M61</f>
        <v>200090</v>
      </c>
    </row>
    <row r="62" customFormat="false" ht="19.5" hidden="false" customHeight="true" outlineLevel="0" collapsed="false">
      <c r="A62" s="23" t="s">
        <v>781</v>
      </c>
      <c r="B62" s="24" t="s">
        <v>782</v>
      </c>
      <c r="C62" s="25" t="s">
        <v>82</v>
      </c>
      <c r="D62" s="26" t="n">
        <v>20</v>
      </c>
      <c r="E62" s="27" t="n">
        <v>0</v>
      </c>
      <c r="F62" s="27" t="n">
        <v>5000</v>
      </c>
      <c r="G62" s="28" t="str">
        <f aca="false">IF(E62=0,"",D62*E62)</f>
        <v/>
      </c>
      <c r="H62" s="28" t="n">
        <f aca="false">IF(F62=0,"",D62*F62)</f>
        <v>100000</v>
      </c>
      <c r="I62" s="28" t="n">
        <f aca="false">IFERROR(D62*E62,0)+IFERROR(D62*F62,0)</f>
        <v>100000</v>
      </c>
      <c r="J62" s="29" t="n">
        <v>0.1</v>
      </c>
      <c r="K62" s="28" t="n">
        <f aca="false">I62*J62</f>
        <v>10000</v>
      </c>
      <c r="L62" s="28" t="n">
        <f aca="false">I62+K62</f>
        <v>110000</v>
      </c>
      <c r="M62" s="28" t="n">
        <f aca="false">L62*0.07</f>
        <v>7700</v>
      </c>
      <c r="N62" s="28" t="n">
        <f aca="false">L62+M62</f>
        <v>117700</v>
      </c>
    </row>
    <row r="63" customFormat="false" ht="19.5" hidden="false" customHeight="true" outlineLevel="0" collapsed="false">
      <c r="A63" s="92" t="s">
        <v>783</v>
      </c>
      <c r="B63" s="93" t="s">
        <v>784</v>
      </c>
      <c r="C63" s="94" t="s">
        <v>70</v>
      </c>
      <c r="D63" s="26" t="n">
        <v>1</v>
      </c>
      <c r="E63" s="27" t="n">
        <v>80000</v>
      </c>
      <c r="F63" s="27" t="n">
        <v>0</v>
      </c>
      <c r="G63" s="95" t="n">
        <f aca="false">IF(E63=0,"",D63*E63)</f>
        <v>80000</v>
      </c>
      <c r="H63" s="95" t="str">
        <f aca="false">IF(F63=0,"",D63*F63)</f>
        <v/>
      </c>
      <c r="I63" s="95" t="n">
        <f aca="false">IFERROR(D63*E63,0)+IFERROR(D63*F63,0)</f>
        <v>80000</v>
      </c>
      <c r="J63" s="29" t="n">
        <v>0.1</v>
      </c>
      <c r="K63" s="95" t="n">
        <f aca="false">I63*J63</f>
        <v>8000</v>
      </c>
      <c r="L63" s="95" t="n">
        <f aca="false">I63+K63</f>
        <v>88000</v>
      </c>
      <c r="M63" s="95" t="n">
        <f aca="false">L63*0.07</f>
        <v>6160</v>
      </c>
      <c r="N63" s="95" t="n">
        <f aca="false">L63+M63</f>
        <v>94160</v>
      </c>
    </row>
    <row r="64" customFormat="false" ht="21.75" hidden="false" customHeight="true" outlineLevel="0" collapsed="false">
      <c r="A64" s="96" t="s">
        <v>785</v>
      </c>
      <c r="B64" s="96"/>
      <c r="C64" s="96"/>
      <c r="D64" s="97" t="n">
        <f aca="false">SUMPRODUCT((ISNUMBER(D58:D63))*D58:D63)</f>
        <v>25</v>
      </c>
      <c r="E64" s="98"/>
      <c r="F64" s="98"/>
      <c r="G64" s="99" t="e">
        <f aca="false">SUMPRODUCT((ISNUMBER(G58:G63))*G58:G63)</f>
        <v>#VALUE!</v>
      </c>
      <c r="H64" s="99" t="e">
        <f aca="false">SUMPRODUCT((ISNUMBER(H58:H63))*H58:H63)</f>
        <v>#VALUE!</v>
      </c>
      <c r="I64" s="99" t="n">
        <f aca="false">SUM(I58:I63)</f>
        <v>5185000</v>
      </c>
      <c r="J64" s="98"/>
      <c r="K64" s="99" t="n">
        <f aca="false">SUM(K58:K63)</f>
        <v>518500</v>
      </c>
      <c r="L64" s="99" t="n">
        <f aca="false">SUM(L58:L63)</f>
        <v>5703500</v>
      </c>
      <c r="M64" s="99" t="n">
        <f aca="false">SUM(M58:M63)</f>
        <v>399245</v>
      </c>
      <c r="N64" s="38" t="n">
        <f aca="false">SUM(N58:N63)</f>
        <v>6102745</v>
      </c>
    </row>
    <row r="65" customFormat="false" ht="6" hidden="false" customHeight="true" outlineLevel="0" collapsed="false"/>
    <row r="66" customFormat="false" ht="19.5" hidden="false" customHeight="true" outlineLevel="0" collapsed="false">
      <c r="A66" s="91" t="s">
        <v>786</v>
      </c>
      <c r="B66" s="91"/>
      <c r="C66" s="91"/>
      <c r="D66" s="91"/>
      <c r="E66" s="91"/>
      <c r="F66" s="91"/>
      <c r="G66" s="91"/>
      <c r="H66" s="91"/>
      <c r="I66" s="91"/>
      <c r="J66" s="91"/>
      <c r="K66" s="91"/>
      <c r="L66" s="91"/>
      <c r="M66" s="91"/>
      <c r="N66" s="91"/>
    </row>
    <row r="67" customFormat="false" ht="19.5" hidden="false" customHeight="true" outlineLevel="0" collapsed="false">
      <c r="A67" s="23" t="s">
        <v>787</v>
      </c>
      <c r="B67" s="24" t="s">
        <v>788</v>
      </c>
      <c r="C67" s="25" t="s">
        <v>65</v>
      </c>
      <c r="D67" s="26" t="n">
        <v>1</v>
      </c>
      <c r="E67" s="27" t="n">
        <v>0</v>
      </c>
      <c r="F67" s="27" t="n">
        <v>200000</v>
      </c>
      <c r="G67" s="28" t="str">
        <f aca="false">IF(E67=0,"",D67*E67)</f>
        <v/>
      </c>
      <c r="H67" s="28" t="n">
        <f aca="false">IF(F67=0,"",D67*F67)</f>
        <v>200000</v>
      </c>
      <c r="I67" s="28" t="n">
        <f aca="false">IFERROR(D67*E67,0)+IFERROR(D67*F67,0)</f>
        <v>200000</v>
      </c>
      <c r="J67" s="29" t="n">
        <v>0.1</v>
      </c>
      <c r="K67" s="28" t="n">
        <f aca="false">I67*J67</f>
        <v>20000</v>
      </c>
      <c r="L67" s="28" t="n">
        <f aca="false">I67+K67</f>
        <v>220000</v>
      </c>
      <c r="M67" s="28" t="n">
        <f aca="false">L67*0.07</f>
        <v>15400</v>
      </c>
      <c r="N67" s="28" t="n">
        <f aca="false">L67+M67</f>
        <v>235400</v>
      </c>
    </row>
    <row r="68" customFormat="false" ht="19.5" hidden="false" customHeight="true" outlineLevel="0" collapsed="false">
      <c r="A68" s="92" t="s">
        <v>789</v>
      </c>
      <c r="B68" s="93" t="s">
        <v>790</v>
      </c>
      <c r="C68" s="94" t="s">
        <v>82</v>
      </c>
      <c r="D68" s="26" t="n">
        <v>200</v>
      </c>
      <c r="E68" s="27" t="n">
        <v>0</v>
      </c>
      <c r="F68" s="27" t="n">
        <v>1500</v>
      </c>
      <c r="G68" s="95" t="str">
        <f aca="false">IF(E68=0,"",D68*E68)</f>
        <v/>
      </c>
      <c r="H68" s="95" t="n">
        <f aca="false">IF(F68=0,"",D68*F68)</f>
        <v>300000</v>
      </c>
      <c r="I68" s="95" t="n">
        <f aca="false">IFERROR(D68*E68,0)+IFERROR(D68*F68,0)</f>
        <v>300000</v>
      </c>
      <c r="J68" s="29" t="n">
        <v>0.1</v>
      </c>
      <c r="K68" s="95" t="n">
        <f aca="false">I68*J68</f>
        <v>30000</v>
      </c>
      <c r="L68" s="95" t="n">
        <f aca="false">I68+K68</f>
        <v>330000</v>
      </c>
      <c r="M68" s="95" t="n">
        <f aca="false">L68*0.07</f>
        <v>23100</v>
      </c>
      <c r="N68" s="95" t="n">
        <f aca="false">L68+M68</f>
        <v>353100</v>
      </c>
    </row>
    <row r="69" customFormat="false" ht="19.5" hidden="false" customHeight="true" outlineLevel="0" collapsed="false">
      <c r="A69" s="23" t="s">
        <v>791</v>
      </c>
      <c r="B69" s="24" t="s">
        <v>792</v>
      </c>
      <c r="C69" s="25" t="s">
        <v>460</v>
      </c>
      <c r="D69" s="26" t="n">
        <v>20</v>
      </c>
      <c r="E69" s="27" t="n">
        <v>0</v>
      </c>
      <c r="F69" s="27" t="n">
        <v>6000</v>
      </c>
      <c r="G69" s="28" t="str">
        <f aca="false">IF(E69=0,"",D69*E69)</f>
        <v/>
      </c>
      <c r="H69" s="28" t="n">
        <f aca="false">IF(F69=0,"",D69*F69)</f>
        <v>120000</v>
      </c>
      <c r="I69" s="28" t="n">
        <f aca="false">IFERROR(D69*E69,0)+IFERROR(D69*F69,0)</f>
        <v>120000</v>
      </c>
      <c r="J69" s="29" t="n">
        <v>0.1</v>
      </c>
      <c r="K69" s="28" t="n">
        <f aca="false">I69*J69</f>
        <v>12000</v>
      </c>
      <c r="L69" s="28" t="n">
        <f aca="false">I69+K69</f>
        <v>132000</v>
      </c>
      <c r="M69" s="28" t="n">
        <f aca="false">L69*0.07</f>
        <v>9240</v>
      </c>
      <c r="N69" s="28" t="n">
        <f aca="false">L69+M69</f>
        <v>141240</v>
      </c>
    </row>
    <row r="70" customFormat="false" ht="19.5" hidden="false" customHeight="true" outlineLevel="0" collapsed="false">
      <c r="A70" s="92" t="s">
        <v>793</v>
      </c>
      <c r="B70" s="93" t="s">
        <v>794</v>
      </c>
      <c r="C70" s="94" t="s">
        <v>65</v>
      </c>
      <c r="D70" s="26" t="n">
        <v>1</v>
      </c>
      <c r="E70" s="27" t="n">
        <v>0</v>
      </c>
      <c r="F70" s="27" t="n">
        <v>60000</v>
      </c>
      <c r="G70" s="95" t="str">
        <f aca="false">IF(E70=0,"",D70*E70)</f>
        <v/>
      </c>
      <c r="H70" s="95" t="n">
        <f aca="false">IF(F70=0,"",D70*F70)</f>
        <v>60000</v>
      </c>
      <c r="I70" s="95" t="n">
        <f aca="false">IFERROR(D70*E70,0)+IFERROR(D70*F70,0)</f>
        <v>60000</v>
      </c>
      <c r="J70" s="29" t="n">
        <v>0.1</v>
      </c>
      <c r="K70" s="95" t="n">
        <f aca="false">I70*J70</f>
        <v>6000</v>
      </c>
      <c r="L70" s="95" t="n">
        <f aca="false">I70+K70</f>
        <v>66000</v>
      </c>
      <c r="M70" s="95" t="n">
        <f aca="false">L70*0.07</f>
        <v>4620</v>
      </c>
      <c r="N70" s="95" t="n">
        <f aca="false">L70+M70</f>
        <v>70620</v>
      </c>
    </row>
    <row r="71" customFormat="false" ht="19.5" hidden="false" customHeight="true" outlineLevel="0" collapsed="false">
      <c r="A71" s="23" t="s">
        <v>795</v>
      </c>
      <c r="B71" s="24" t="s">
        <v>796</v>
      </c>
      <c r="C71" s="25" t="s">
        <v>65</v>
      </c>
      <c r="D71" s="26" t="n">
        <v>1</v>
      </c>
      <c r="E71" s="27" t="n">
        <v>0</v>
      </c>
      <c r="F71" s="27" t="n">
        <v>80000</v>
      </c>
      <c r="G71" s="28" t="str">
        <f aca="false">IF(E71=0,"",D71*E71)</f>
        <v/>
      </c>
      <c r="H71" s="28" t="n">
        <f aca="false">IF(F71=0,"",D71*F71)</f>
        <v>80000</v>
      </c>
      <c r="I71" s="28" t="n">
        <f aca="false">IFERROR(D71*E71,0)+IFERROR(D71*F71,0)</f>
        <v>80000</v>
      </c>
      <c r="J71" s="29" t="n">
        <v>0.1</v>
      </c>
      <c r="K71" s="28" t="n">
        <f aca="false">I71*J71</f>
        <v>8000</v>
      </c>
      <c r="L71" s="28" t="n">
        <f aca="false">I71+K71</f>
        <v>88000</v>
      </c>
      <c r="M71" s="28" t="n">
        <f aca="false">L71*0.07</f>
        <v>6160</v>
      </c>
      <c r="N71" s="28" t="n">
        <f aca="false">L71+M71</f>
        <v>94160</v>
      </c>
    </row>
    <row r="72" customFormat="false" ht="19.5" hidden="false" customHeight="true" outlineLevel="0" collapsed="false">
      <c r="A72" s="92" t="s">
        <v>797</v>
      </c>
      <c r="B72" s="93" t="s">
        <v>798</v>
      </c>
      <c r="C72" s="94" t="s">
        <v>65</v>
      </c>
      <c r="D72" s="26" t="n">
        <v>1</v>
      </c>
      <c r="E72" s="27" t="n">
        <v>25000</v>
      </c>
      <c r="F72" s="27" t="n">
        <v>0</v>
      </c>
      <c r="G72" s="95" t="n">
        <f aca="false">IF(E72=0,"",D72*E72)</f>
        <v>25000</v>
      </c>
      <c r="H72" s="95" t="str">
        <f aca="false">IF(F72=0,"",D72*F72)</f>
        <v/>
      </c>
      <c r="I72" s="95" t="n">
        <f aca="false">IFERROR(D72*E72,0)+IFERROR(D72*F72,0)</f>
        <v>25000</v>
      </c>
      <c r="J72" s="29" t="n">
        <v>0.1</v>
      </c>
      <c r="K72" s="95" t="n">
        <f aca="false">I72*J72</f>
        <v>2500</v>
      </c>
      <c r="L72" s="95" t="n">
        <f aca="false">I72+K72</f>
        <v>27500</v>
      </c>
      <c r="M72" s="95" t="n">
        <f aca="false">L72*0.07</f>
        <v>1925</v>
      </c>
      <c r="N72" s="95" t="n">
        <f aca="false">L72+M72</f>
        <v>29425</v>
      </c>
    </row>
    <row r="73" customFormat="false" ht="21.75" hidden="false" customHeight="true" outlineLevel="0" collapsed="false">
      <c r="A73" s="96" t="s">
        <v>799</v>
      </c>
      <c r="B73" s="96"/>
      <c r="C73" s="96"/>
      <c r="D73" s="97" t="n">
        <f aca="false">SUMPRODUCT((ISNUMBER(D67:D72))*D67:D72)</f>
        <v>224</v>
      </c>
      <c r="E73" s="98"/>
      <c r="F73" s="98"/>
      <c r="G73" s="99" t="e">
        <f aca="false">SUMPRODUCT((ISNUMBER(G67:G72))*G67:G72)</f>
        <v>#VALUE!</v>
      </c>
      <c r="H73" s="99" t="e">
        <f aca="false">SUMPRODUCT((ISNUMBER(H67:H72))*H67:H72)</f>
        <v>#VALUE!</v>
      </c>
      <c r="I73" s="99" t="n">
        <f aca="false">SUM(I67:I72)</f>
        <v>785000</v>
      </c>
      <c r="J73" s="98"/>
      <c r="K73" s="99" t="n">
        <f aca="false">SUM(K67:K72)</f>
        <v>78500</v>
      </c>
      <c r="L73" s="99" t="n">
        <f aca="false">SUM(L67:L72)</f>
        <v>863500</v>
      </c>
      <c r="M73" s="99" t="n">
        <f aca="false">SUM(M67:M72)</f>
        <v>60445</v>
      </c>
      <c r="N73" s="38" t="n">
        <f aca="false">SUM(N67:N72)</f>
        <v>923945</v>
      </c>
    </row>
    <row r="74" customFormat="false" ht="6" hidden="false" customHeight="true" outlineLevel="0" collapsed="false"/>
    <row r="75" customFormat="false" ht="25.5" hidden="false" customHeight="true" outlineLevel="0" collapsed="false">
      <c r="A75" s="100" t="s">
        <v>800</v>
      </c>
      <c r="B75" s="100"/>
      <c r="C75" s="100"/>
      <c r="D75" s="100"/>
      <c r="E75" s="100"/>
      <c r="F75" s="100"/>
      <c r="G75" s="101" t="e">
        <f aca="false">G11+G19+G28+G36+G47+G55+G64+G73</f>
        <v>#VALUE!</v>
      </c>
      <c r="H75" s="101" t="e">
        <f aca="false">H11+H19+H28+H36+H47+H55+H64+H73</f>
        <v>#VALUE!</v>
      </c>
      <c r="I75" s="101" t="n">
        <f aca="false">I11+I19+I28+I36+I47+I55+I64+I73</f>
        <v>19246600</v>
      </c>
      <c r="J75" s="102"/>
      <c r="K75" s="101" t="n">
        <f aca="false">K11+K19+K28+K36+K47+K55+K64+K73</f>
        <v>1924660</v>
      </c>
      <c r="L75" s="101" t="n">
        <f aca="false">L11+L19+L28+L36+L47+L55+L64+L73</f>
        <v>21171260</v>
      </c>
      <c r="M75" s="101" t="n">
        <f aca="false">M11+M19+M28+M36+M47+M55+M64+M73</f>
        <v>1481988.2</v>
      </c>
      <c r="N75" s="42" t="n">
        <f aca="false">N11+N19+N28+N36+N47+N55+N64+N73</f>
        <v>22653248.2</v>
      </c>
    </row>
    <row r="76" customFormat="false" ht="7.5" hidden="false" customHeight="true" outlineLevel="0" collapsed="false"/>
  </sheetData>
  <mergeCells count="20">
    <mergeCell ref="A1:N1"/>
    <mergeCell ref="A2:N2"/>
    <mergeCell ref="A3:N3"/>
    <mergeCell ref="A6:N6"/>
    <mergeCell ref="A11:C11"/>
    <mergeCell ref="A13:N13"/>
    <mergeCell ref="A19:C19"/>
    <mergeCell ref="A21:N21"/>
    <mergeCell ref="A28:C28"/>
    <mergeCell ref="A30:N30"/>
    <mergeCell ref="A36:C36"/>
    <mergeCell ref="A38:N38"/>
    <mergeCell ref="A47:C47"/>
    <mergeCell ref="A49:N49"/>
    <mergeCell ref="A55:C55"/>
    <mergeCell ref="A57:N57"/>
    <mergeCell ref="A64:C64"/>
    <mergeCell ref="A66:N66"/>
    <mergeCell ref="A73:C73"/>
    <mergeCell ref="A75:F75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5"/>
    <col collapsed="false" customWidth="true" hidden="false" outlineLevel="0" max="2" min="2" style="0" width="38"/>
    <col collapsed="false" customWidth="true" hidden="false" outlineLevel="0" max="7" min="3" style="0" width="14"/>
    <col collapsed="false" customWidth="true" hidden="false" outlineLevel="0" max="8" min="8" style="0" width="16"/>
  </cols>
  <sheetData>
    <row r="1" customFormat="false" ht="31.5" hidden="false" customHeight="true" outlineLevel="0" collapsed="false">
      <c r="A1" s="103" t="s">
        <v>801</v>
      </c>
      <c r="B1" s="103"/>
      <c r="C1" s="103"/>
      <c r="D1" s="103"/>
      <c r="E1" s="103"/>
      <c r="F1" s="103"/>
      <c r="G1" s="103"/>
      <c r="H1" s="103"/>
    </row>
    <row r="2" customFormat="false" ht="19.5" hidden="false" customHeight="true" outlineLevel="0" collapsed="false">
      <c r="A2" s="104" t="s">
        <v>802</v>
      </c>
      <c r="B2" s="104"/>
      <c r="C2" s="104"/>
      <c r="D2" s="104"/>
      <c r="E2" s="104"/>
      <c r="F2" s="104"/>
      <c r="G2" s="104"/>
      <c r="H2" s="104"/>
    </row>
    <row r="4" customFormat="false" ht="37.5" hidden="false" customHeight="true" outlineLevel="0" collapsed="false">
      <c r="A4" s="105" t="s">
        <v>803</v>
      </c>
      <c r="B4" s="105" t="s">
        <v>804</v>
      </c>
      <c r="C4" s="105" t="s">
        <v>805</v>
      </c>
      <c r="D4" s="105" t="s">
        <v>806</v>
      </c>
      <c r="E4" s="105" t="s">
        <v>807</v>
      </c>
      <c r="F4" s="105" t="s">
        <v>808</v>
      </c>
      <c r="G4" s="105" t="s">
        <v>809</v>
      </c>
      <c r="H4" s="105" t="s">
        <v>810</v>
      </c>
    </row>
    <row r="5" customFormat="false" ht="24" hidden="false" customHeight="true" outlineLevel="0" collapsed="false">
      <c r="A5" s="106" t="s">
        <v>811</v>
      </c>
      <c r="B5" s="107" t="s">
        <v>23</v>
      </c>
      <c r="C5" s="108" t="e">
        <f aca="false">'A-งานเตรียมการ'!G30</f>
        <v>#VALUE!</v>
      </c>
      <c r="D5" s="108" t="e">
        <f aca="false">'A-งานเตรียมการ'!H30</f>
        <v>#VALUE!</v>
      </c>
      <c r="E5" s="108" t="n">
        <f aca="false">'A-งานเตรียมการ'!I30</f>
        <v>4825800</v>
      </c>
      <c r="F5" s="108" t="n">
        <f aca="false">'A-งานเตรียมการ'!K30</f>
        <v>482580</v>
      </c>
      <c r="G5" s="108" t="n">
        <f aca="false">'A-งานเตรียมการ'!L30</f>
        <v>5308380</v>
      </c>
      <c r="H5" s="109" t="n">
        <f aca="false">'A-งานเตรียมการ'!N30</f>
        <v>5679966.6</v>
      </c>
    </row>
    <row r="6" customFormat="false" ht="24" hidden="false" customHeight="true" outlineLevel="0" collapsed="false">
      <c r="A6" s="110" t="s">
        <v>812</v>
      </c>
      <c r="B6" s="111" t="s">
        <v>25</v>
      </c>
      <c r="C6" s="112" t="e">
        <f aca="false">'B-งานโครงสร้าง'!G111</f>
        <v>#VALUE!</v>
      </c>
      <c r="D6" s="112" t="e">
        <f aca="false">'B-งานโครงสร้าง'!H111</f>
        <v>#VALUE!</v>
      </c>
      <c r="E6" s="112" t="n">
        <f aca="false">'B-งานโครงสร้าง'!I111</f>
        <v>42304650</v>
      </c>
      <c r="F6" s="112" t="n">
        <f aca="false">'B-งานโครงสร้าง'!K111</f>
        <v>4230465</v>
      </c>
      <c r="G6" s="112" t="n">
        <f aca="false">'B-งานโครงสร้าง'!L111</f>
        <v>46535115</v>
      </c>
      <c r="H6" s="109" t="n">
        <f aca="false">'B-งานโครงสร้าง'!N111</f>
        <v>49792573.05</v>
      </c>
    </row>
    <row r="7" customFormat="false" ht="24" hidden="false" customHeight="true" outlineLevel="0" collapsed="false">
      <c r="A7" s="113" t="s">
        <v>813</v>
      </c>
      <c r="B7" s="114" t="s">
        <v>27</v>
      </c>
      <c r="C7" s="115" t="e">
        <f aca="false">'C-งานสถาปัตย์'!G100</f>
        <v>#VALUE!</v>
      </c>
      <c r="D7" s="115" t="e">
        <f aca="false">'C-งานสถาปัตย์'!H100</f>
        <v>#VALUE!</v>
      </c>
      <c r="E7" s="115" t="n">
        <f aca="false">'C-งานสถาปัตย์'!I100</f>
        <v>29828800</v>
      </c>
      <c r="F7" s="115" t="n">
        <f aca="false">'C-งานสถาปัตย์'!K100</f>
        <v>2982880</v>
      </c>
      <c r="G7" s="115" t="n">
        <f aca="false">'C-งานสถาปัตย์'!L100</f>
        <v>32811680</v>
      </c>
      <c r="H7" s="109" t="n">
        <f aca="false">'C-งานสถาปัตย์'!N100</f>
        <v>35108497.6</v>
      </c>
    </row>
    <row r="8" customFormat="false" ht="24" hidden="false" customHeight="true" outlineLevel="0" collapsed="false">
      <c r="A8" s="116" t="s">
        <v>814</v>
      </c>
      <c r="B8" s="117" t="s">
        <v>29</v>
      </c>
      <c r="C8" s="118" t="e">
        <f aca="false">'D-งานไฟฟ้า'!G107</f>
        <v>#VALUE!</v>
      </c>
      <c r="D8" s="118" t="e">
        <f aca="false">'D-งานไฟฟ้า'!H107</f>
        <v>#VALUE!</v>
      </c>
      <c r="E8" s="118" t="n">
        <f aca="false">'D-งานไฟฟ้า'!I107</f>
        <v>34461500</v>
      </c>
      <c r="F8" s="118" t="n">
        <f aca="false">'D-งานไฟฟ้า'!K107</f>
        <v>3446150</v>
      </c>
      <c r="G8" s="118" t="n">
        <f aca="false">'D-งานไฟฟ้า'!L107</f>
        <v>37907650</v>
      </c>
      <c r="H8" s="109" t="n">
        <f aca="false">'D-งานไฟฟ้า'!N107</f>
        <v>40561185.5</v>
      </c>
    </row>
    <row r="9" customFormat="false" ht="24" hidden="false" customHeight="true" outlineLevel="0" collapsed="false">
      <c r="A9" s="119" t="s">
        <v>815</v>
      </c>
      <c r="B9" s="120" t="s">
        <v>31</v>
      </c>
      <c r="C9" s="121" t="e">
        <f aca="false">'E-งานประปา'!G73</f>
        <v>#VALUE!</v>
      </c>
      <c r="D9" s="121" t="e">
        <f aca="false">'E-งานประปา'!H73</f>
        <v>#VALUE!</v>
      </c>
      <c r="E9" s="121" t="n">
        <f aca="false">'E-งานประปา'!I73</f>
        <v>2340800</v>
      </c>
      <c r="F9" s="121" t="n">
        <f aca="false">'E-งานประปา'!K73</f>
        <v>234080</v>
      </c>
      <c r="G9" s="121" t="n">
        <f aca="false">'E-งานประปา'!L73</f>
        <v>2574880</v>
      </c>
      <c r="H9" s="109" t="n">
        <f aca="false">'E-งานประปา'!N73</f>
        <v>2755121.6</v>
      </c>
    </row>
    <row r="10" customFormat="false" ht="24" hidden="false" customHeight="true" outlineLevel="0" collapsed="false">
      <c r="A10" s="122" t="s">
        <v>816</v>
      </c>
      <c r="B10" s="123" t="s">
        <v>33</v>
      </c>
      <c r="C10" s="124" t="e">
        <f aca="false">'F-Infrastructure'!G75</f>
        <v>#VALUE!</v>
      </c>
      <c r="D10" s="124" t="e">
        <f aca="false">'F-Infrastructure'!H75</f>
        <v>#VALUE!</v>
      </c>
      <c r="E10" s="124" t="n">
        <f aca="false">'F-Infrastructure'!I75</f>
        <v>19246600</v>
      </c>
      <c r="F10" s="124" t="n">
        <f aca="false">'F-Infrastructure'!K75</f>
        <v>1924660</v>
      </c>
      <c r="G10" s="124" t="n">
        <f aca="false">'F-Infrastructure'!L75</f>
        <v>21171260</v>
      </c>
      <c r="H10" s="109" t="n">
        <f aca="false">'F-Infrastructure'!N75</f>
        <v>22653248.2</v>
      </c>
    </row>
    <row r="11" customFormat="false" ht="6" hidden="false" customHeight="true" outlineLevel="0" collapsed="false"/>
    <row r="12" customFormat="false" ht="30" hidden="false" customHeight="true" outlineLevel="0" collapsed="false">
      <c r="A12" s="125" t="s">
        <v>817</v>
      </c>
      <c r="B12" s="125"/>
      <c r="C12" s="126" t="e">
        <f aca="false">C5+C6+C7+C8+C9+C10</f>
        <v>#VALUE!</v>
      </c>
      <c r="D12" s="126" t="e">
        <f aca="false">D5+D6+D7+D8+D9+D10</f>
        <v>#VALUE!</v>
      </c>
      <c r="E12" s="126" t="n">
        <f aca="false">E5+E6+E7+E8+E9+E10</f>
        <v>133008150</v>
      </c>
      <c r="F12" s="126" t="n">
        <f aca="false">F5+F6+F7+F8+F9+F10</f>
        <v>13300815</v>
      </c>
      <c r="G12" s="127" t="n">
        <f aca="false">G5+G6+G7+G8+G9+G10</f>
        <v>146308965</v>
      </c>
      <c r="H12" s="128" t="n">
        <f aca="false">H5+H6+H7+H8+H9+H10</f>
        <v>156550592.55</v>
      </c>
    </row>
    <row r="13" customFormat="false" ht="37.5" hidden="false" customHeight="true" outlineLevel="0" collapsed="false">
      <c r="A13" s="129" t="s">
        <v>818</v>
      </c>
      <c r="B13" s="129"/>
      <c r="C13" s="129"/>
      <c r="D13" s="129"/>
      <c r="E13" s="129"/>
      <c r="F13" s="129"/>
      <c r="G13" s="130" t="n">
        <f aca="false">G12</f>
        <v>146308965</v>
      </c>
      <c r="H13" s="131" t="n">
        <f aca="false">H12</f>
        <v>156550592.55</v>
      </c>
    </row>
  </sheetData>
  <mergeCells count="4">
    <mergeCell ref="A1:H1"/>
    <mergeCell ref="A2:H2"/>
    <mergeCell ref="A12:B12"/>
    <mergeCell ref="A13:F13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2026-05-21T12:00:28Z</dcterms:created>
  <dc:creator>openpyxl</dc:creator>
  <dc:description/>
  <dc:language>en-US</dc:language>
  <cp:lastModifiedBy/>
  <dcterms:modified xsi:type="dcterms:W3CDTF">2026-05-21T12:00:29Z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